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dfs03\Leyton Italia\CONSULENZA\4_PRATICHE CLIENTI\VIMERCATI SPA\ASSISTENZA TECNICA\2019\"/>
    </mc:Choice>
  </mc:AlternateContent>
  <bookViews>
    <workbookView xWindow="0" yWindow="0" windowWidth="28800" windowHeight="12160" activeTab="4"/>
  </bookViews>
  <sheets>
    <sheet name="Credito rivisto" sheetId="4" r:id="rId1"/>
    <sheet name="Costi x progetto" sheetId="3" r:id="rId2"/>
    <sheet name="Costi x persona" sheetId="2" r:id="rId3"/>
    <sheet name="Ore RS x persona" sheetId="5" r:id="rId4"/>
    <sheet name="Incidenza ore non ammissibili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4" l="1"/>
  <c r="B5" i="4" s="1"/>
  <c r="B9" i="4"/>
  <c r="D49" i="3"/>
  <c r="B49" i="3"/>
  <c r="N42" i="6"/>
  <c r="C43" i="6"/>
  <c r="D43" i="6"/>
  <c r="E43" i="6"/>
  <c r="F43" i="6"/>
  <c r="G43" i="6"/>
  <c r="H43" i="6"/>
  <c r="I43" i="6"/>
  <c r="J43" i="6"/>
  <c r="K43" i="6"/>
  <c r="L43" i="6"/>
  <c r="B43" i="6"/>
  <c r="A44" i="6"/>
  <c r="O3" i="6"/>
  <c r="O4" i="6"/>
  <c r="O5" i="6"/>
  <c r="O6" i="6"/>
  <c r="O7" i="6"/>
  <c r="O8" i="6"/>
  <c r="O9" i="6"/>
  <c r="O10" i="6"/>
  <c r="O11" i="6"/>
  <c r="O13" i="6"/>
  <c r="O15" i="6"/>
  <c r="O16" i="6"/>
  <c r="O17" i="6"/>
  <c r="O18" i="6"/>
  <c r="O20" i="6"/>
  <c r="O21" i="6"/>
  <c r="O22" i="6"/>
  <c r="O23" i="6"/>
  <c r="O24" i="6"/>
  <c r="O25" i="6"/>
  <c r="O26" i="6"/>
  <c r="O27" i="6"/>
  <c r="O28" i="6"/>
  <c r="O30" i="6"/>
  <c r="O31" i="6"/>
  <c r="O32" i="6"/>
  <c r="O33" i="6"/>
  <c r="O34" i="6"/>
  <c r="O35" i="6"/>
  <c r="O36" i="6"/>
  <c r="O37" i="6"/>
  <c r="O38" i="6"/>
  <c r="O39" i="6"/>
  <c r="O40" i="6"/>
  <c r="O2" i="6"/>
  <c r="BR3" i="5"/>
  <c r="BR4" i="5"/>
  <c r="BR5" i="5"/>
  <c r="BR6" i="5"/>
  <c r="BR7" i="5"/>
  <c r="BR8" i="5"/>
  <c r="BR9" i="5"/>
  <c r="BR10" i="5"/>
  <c r="BR11" i="5"/>
  <c r="BR12" i="5"/>
  <c r="BR13" i="5"/>
  <c r="BR14" i="5"/>
  <c r="BR15" i="5"/>
  <c r="BR16" i="5"/>
  <c r="BR17" i="5"/>
  <c r="BR18" i="5"/>
  <c r="BR19" i="5"/>
  <c r="BR20" i="5"/>
  <c r="BR21" i="5"/>
  <c r="BR22" i="5"/>
  <c r="BR23" i="5"/>
  <c r="BR24" i="5"/>
  <c r="BR25" i="5"/>
  <c r="BR26" i="5"/>
  <c r="BR27" i="5"/>
  <c r="BR28" i="5"/>
  <c r="BR29" i="5"/>
  <c r="BR30" i="5"/>
  <c r="BR31" i="5"/>
  <c r="BR32" i="5"/>
  <c r="BR33" i="5"/>
  <c r="BR34" i="5"/>
  <c r="BR35" i="5"/>
  <c r="BR36" i="5"/>
  <c r="BR37" i="5"/>
  <c r="BR38" i="5"/>
  <c r="BR39" i="5"/>
  <c r="BR40" i="5"/>
  <c r="BR41" i="5"/>
  <c r="BR2" i="5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2" i="6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2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2" i="6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2" i="6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2" i="6"/>
  <c r="K3" i="6"/>
  <c r="K4" i="6"/>
  <c r="K5" i="6"/>
  <c r="K6" i="6"/>
  <c r="K7" i="6"/>
  <c r="K8" i="6"/>
  <c r="M8" i="6" s="1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2" i="6"/>
  <c r="L3" i="6"/>
  <c r="L4" i="6"/>
  <c r="L5" i="6"/>
  <c r="L6" i="6"/>
  <c r="L7" i="6"/>
  <c r="L8" i="6"/>
  <c r="L9" i="6"/>
  <c r="M9" i="6" s="1"/>
  <c r="L10" i="6"/>
  <c r="L11" i="6"/>
  <c r="L12" i="6"/>
  <c r="L13" i="6"/>
  <c r="L14" i="6"/>
  <c r="L15" i="6"/>
  <c r="L16" i="6"/>
  <c r="L17" i="6"/>
  <c r="M17" i="6" s="1"/>
  <c r="L18" i="6"/>
  <c r="L19" i="6"/>
  <c r="L20" i="6"/>
  <c r="L21" i="6"/>
  <c r="L22" i="6"/>
  <c r="L23" i="6"/>
  <c r="L24" i="6"/>
  <c r="L25" i="6"/>
  <c r="M25" i="6" s="1"/>
  <c r="L26" i="6"/>
  <c r="L27" i="6"/>
  <c r="L28" i="6"/>
  <c r="L29" i="6"/>
  <c r="L30" i="6"/>
  <c r="L31" i="6"/>
  <c r="L32" i="6"/>
  <c r="L33" i="6"/>
  <c r="M33" i="6" s="1"/>
  <c r="L34" i="6"/>
  <c r="L35" i="6"/>
  <c r="L36" i="6"/>
  <c r="L37" i="6"/>
  <c r="L38" i="6"/>
  <c r="L39" i="6"/>
  <c r="L40" i="6"/>
  <c r="L41" i="6"/>
  <c r="M41" i="6" s="1"/>
  <c r="L2" i="6"/>
  <c r="M7" i="6"/>
  <c r="M14" i="6"/>
  <c r="M15" i="6"/>
  <c r="M23" i="6"/>
  <c r="M31" i="6"/>
  <c r="M38" i="6"/>
  <c r="M39" i="6"/>
  <c r="G42" i="6" l="1"/>
  <c r="C42" i="6"/>
  <c r="M40" i="6"/>
  <c r="M32" i="6"/>
  <c r="M24" i="6"/>
  <c r="M16" i="6"/>
  <c r="M6" i="6"/>
  <c r="M30" i="6"/>
  <c r="M22" i="6"/>
  <c r="M37" i="6"/>
  <c r="M29" i="6"/>
  <c r="M21" i="6"/>
  <c r="D42" i="6"/>
  <c r="M10" i="6"/>
  <c r="M36" i="6"/>
  <c r="M28" i="6"/>
  <c r="M4" i="6"/>
  <c r="M20" i="6"/>
  <c r="M12" i="6"/>
  <c r="J42" i="6"/>
  <c r="M35" i="6"/>
  <c r="M27" i="6"/>
  <c r="M19" i="6"/>
  <c r="M11" i="6"/>
  <c r="M3" i="6"/>
  <c r="F42" i="6"/>
  <c r="M34" i="6"/>
  <c r="E42" i="6"/>
  <c r="M18" i="6"/>
  <c r="M26" i="6"/>
  <c r="H42" i="6"/>
  <c r="M5" i="6"/>
  <c r="I42" i="6"/>
  <c r="M13" i="6"/>
  <c r="K42" i="6"/>
  <c r="L42" i="6"/>
  <c r="B3" i="4" l="1"/>
  <c r="B6" i="4" l="1"/>
  <c r="BR51" i="2"/>
  <c r="D53" i="3"/>
  <c r="E5" i="4" l="1"/>
  <c r="E6" i="4" s="1"/>
  <c r="H4" i="4" s="1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42" i="2"/>
  <c r="BR3" i="2" l="1"/>
  <c r="BR4" i="2"/>
  <c r="BR5" i="2"/>
  <c r="BR6" i="2"/>
  <c r="BR7" i="2"/>
  <c r="BR8" i="2"/>
  <c r="BR9" i="2"/>
  <c r="BR10" i="2"/>
  <c r="BR11" i="2"/>
  <c r="BR12" i="2"/>
  <c r="BR13" i="2"/>
  <c r="BR14" i="2"/>
  <c r="BR15" i="2"/>
  <c r="BR16" i="2"/>
  <c r="BR17" i="2"/>
  <c r="BR18" i="2"/>
  <c r="BR19" i="2"/>
  <c r="BR20" i="2"/>
  <c r="BR21" i="2"/>
  <c r="BR22" i="2"/>
  <c r="BR23" i="2"/>
  <c r="BR24" i="2"/>
  <c r="BR25" i="2"/>
  <c r="BR26" i="2"/>
  <c r="BR27" i="2"/>
  <c r="BR28" i="2"/>
  <c r="BR29" i="2"/>
  <c r="BR30" i="2"/>
  <c r="BR31" i="2"/>
  <c r="BR32" i="2"/>
  <c r="BR47" i="2"/>
  <c r="BR33" i="2"/>
  <c r="BR34" i="2"/>
  <c r="BR35" i="2"/>
  <c r="BR36" i="2"/>
  <c r="BR37" i="2"/>
  <c r="BR38" i="2"/>
  <c r="BR39" i="2"/>
  <c r="BR40" i="2"/>
  <c r="BR2" i="2"/>
  <c r="BR42" i="2" l="1"/>
  <c r="B42" i="6"/>
  <c r="M2" i="6"/>
</calcChain>
</file>

<file path=xl/comments1.xml><?xml version="1.0" encoding="utf-8"?>
<comments xmlns="http://schemas.openxmlformats.org/spreadsheetml/2006/main">
  <authors>
    <author>Laura GOBBI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Laura GOBBI:</t>
        </r>
        <r>
          <rPr>
            <sz val="9"/>
            <color indexed="81"/>
            <rFont val="Tahoma"/>
            <family val="2"/>
          </rPr>
          <t xml:space="preserve">
L'azienda ha usufruito del credito calcolato sulla base dei costi sostenuti da gen a dic 2019.
La valutazione Leyton è stata fatta invece considerando l'effettiva durata dell'esercizio fiscale per il 2019, gen 2019-mar 2020. 
Mail di conferma dell'azienda a procedere in tal senso in cartellina
</t>
        </r>
      </text>
    </comment>
    <comment ref="B3" authorId="0" shapeId="0">
      <text>
        <r>
          <rPr>
            <b/>
            <sz val="9"/>
            <color indexed="81"/>
            <rFont val="Tahoma"/>
            <family val="2"/>
          </rPr>
          <t>Laura GOBBI:</t>
        </r>
        <r>
          <rPr>
            <sz val="9"/>
            <color indexed="81"/>
            <rFont val="Tahoma"/>
            <family val="2"/>
          </rPr>
          <t xml:space="preserve">
Media riparametrata sui 15 mesi
</t>
        </r>
      </text>
    </comment>
  </commentList>
</comments>
</file>

<file path=xl/comments2.xml><?xml version="1.0" encoding="utf-8"?>
<comments xmlns="http://schemas.openxmlformats.org/spreadsheetml/2006/main">
  <authors>
    <author>Matteo MONDUCCI</author>
  </authors>
  <commentList>
    <comment ref="N42" authorId="0" shapeId="0">
      <text>
        <r>
          <rPr>
            <b/>
            <sz val="9"/>
            <color indexed="81"/>
            <rFont val="Tahoma"/>
            <family val="2"/>
          </rPr>
          <t xml:space="preserve">Totale ore di R&amp;S rendicontate nel 2019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4" authorId="0" shapeId="0">
      <text>
        <r>
          <rPr>
            <sz val="9"/>
            <color indexed="81"/>
            <rFont val="Tahoma"/>
            <family val="2"/>
          </rPr>
          <t xml:space="preserve">Totale ore di R&amp;S rendicontate nel 2019
</t>
        </r>
      </text>
    </comment>
  </commentList>
</comments>
</file>

<file path=xl/sharedStrings.xml><?xml version="1.0" encoding="utf-8"?>
<sst xmlns="http://schemas.openxmlformats.org/spreadsheetml/2006/main" count="367" uniqueCount="142">
  <si>
    <t>Project code</t>
  </si>
  <si>
    <t>110/6720</t>
  </si>
  <si>
    <t>110/6756</t>
  </si>
  <si>
    <t>110/6769</t>
  </si>
  <si>
    <t>110/6784</t>
  </si>
  <si>
    <t>110/6797</t>
  </si>
  <si>
    <t>110/6797 M240 prespending</t>
  </si>
  <si>
    <t>110/6798</t>
  </si>
  <si>
    <t>110/6798 M240 prespending</t>
  </si>
  <si>
    <t>110/6808</t>
  </si>
  <si>
    <t>110/6826</t>
  </si>
  <si>
    <t>110/6829</t>
  </si>
  <si>
    <t>110/6877</t>
  </si>
  <si>
    <t>110/6885</t>
  </si>
  <si>
    <t>110/6923</t>
  </si>
  <si>
    <t>110/6924</t>
  </si>
  <si>
    <t>110/6925</t>
  </si>
  <si>
    <t>110/4227</t>
  </si>
  <si>
    <t>557/6929 &amp; 557/6930 &amp; 557/6956</t>
  </si>
  <si>
    <t>557/6929 prespending</t>
  </si>
  <si>
    <t>557/6929 &amp; 557/6930 &amp; 557/6956 3o prespending</t>
  </si>
  <si>
    <t>110/6937</t>
  </si>
  <si>
    <t>110/6938</t>
  </si>
  <si>
    <t>110/6938 Prespending</t>
  </si>
  <si>
    <t>110/6797 &amp; 110/6798 &amp; 110/6938</t>
  </si>
  <si>
    <t>305/6914</t>
  </si>
  <si>
    <t>473/6862 &amp; 473/6878 &amp; 473/6879</t>
  </si>
  <si>
    <t>473/6867</t>
  </si>
  <si>
    <t>473/6880 &amp; 473/6904</t>
  </si>
  <si>
    <t>473/6887 &amp; 473/6890 &amp; 473/6906 &amp; 473/6907</t>
  </si>
  <si>
    <t>473/6905</t>
  </si>
  <si>
    <t>925/7800 &amp; 925/7850</t>
  </si>
  <si>
    <t>549/6739</t>
  </si>
  <si>
    <t>549/6793 &amp; 549/6763 &amp; 549/6801</t>
  </si>
  <si>
    <t>549/6714</t>
  </si>
  <si>
    <t>549/6796</t>
  </si>
  <si>
    <t>549/6804</t>
  </si>
  <si>
    <t>549/6809</t>
  </si>
  <si>
    <t>549/6833</t>
  </si>
  <si>
    <t>549/6840 &amp; 549/6841 &amp; 549/6842</t>
  </si>
  <si>
    <t>549/6865</t>
  </si>
  <si>
    <t>549/6871</t>
  </si>
  <si>
    <t>549/6873</t>
  </si>
  <si>
    <t>549/6897</t>
  </si>
  <si>
    <t>549/6898</t>
  </si>
  <si>
    <t>549/6909</t>
  </si>
  <si>
    <t>549/6913 &amp; 549/6933</t>
  </si>
  <si>
    <t>549/6935 &amp; 549/6957</t>
  </si>
  <si>
    <t>549/6939</t>
  </si>
  <si>
    <t>566/6836</t>
  </si>
  <si>
    <t>925/0900</t>
  </si>
  <si>
    <t>580/6550</t>
  </si>
  <si>
    <t>620/6918</t>
  </si>
  <si>
    <t>630/6947</t>
  </si>
  <si>
    <t>630/6948</t>
  </si>
  <si>
    <t>Cont_Risvi_Ele ‑ Contenitori ore standard Risvi Elettronica</t>
  </si>
  <si>
    <t>Formazione/Training ‑ Ore Formazione/Training</t>
  </si>
  <si>
    <t>Innovazione ‑ Progetti di Innovazione</t>
  </si>
  <si>
    <t>Lavoro post SOP ‑ Consuntivazione ore per Progetti post SOP</t>
  </si>
  <si>
    <t>Lavoro post SOP ‑ Consuntivazione ore per Progetti post SOP Considered For Capitalisation</t>
  </si>
  <si>
    <t>M168 ‑ M168 ‑ ESB &amp; Drive Mode</t>
  </si>
  <si>
    <t>Multiprogetti</t>
  </si>
  <si>
    <t>Offerte KAM ‑ Lavoro per Offerte provenienti da richieste KAM</t>
  </si>
  <si>
    <t>Offerte KAM ‑ Lavoro per Offerte provenienti da richieste KAM considered for Capitalisation</t>
  </si>
  <si>
    <t>Gestione Ente ‑ Consuntivazione ore Gestione Ente</t>
  </si>
  <si>
    <t>PdM</t>
  </si>
  <si>
    <t>Claims Francia</t>
  </si>
  <si>
    <t>Claims Germania</t>
  </si>
  <si>
    <t>Claims Italia</t>
  </si>
  <si>
    <t>Aiello</t>
  </si>
  <si>
    <t>Arrigoni</t>
  </si>
  <si>
    <t>Bianchi_Cassinone</t>
  </si>
  <si>
    <t>Bianchini</t>
  </si>
  <si>
    <t>Bollini</t>
  </si>
  <si>
    <t>Branco</t>
  </si>
  <si>
    <t>Caponio</t>
  </si>
  <si>
    <t>Carnevali</t>
  </si>
  <si>
    <t>Cavallaro</t>
  </si>
  <si>
    <t>Cerasa</t>
  </si>
  <si>
    <t>Ceriotti</t>
  </si>
  <si>
    <t>Comelli</t>
  </si>
  <si>
    <t>Commodari</t>
  </si>
  <si>
    <t>Crespi</t>
  </si>
  <si>
    <t>D'Alessio</t>
  </si>
  <si>
    <t>Daniel</t>
  </si>
  <si>
    <t>Facco</t>
  </si>
  <si>
    <t>Ferrari</t>
  </si>
  <si>
    <t>Lamberti</t>
  </si>
  <si>
    <t>Laudani</t>
  </si>
  <si>
    <t>Magistrelli</t>
  </si>
  <si>
    <t>Maino</t>
  </si>
  <si>
    <t>Melidona</t>
  </si>
  <si>
    <t>Menini</t>
  </si>
  <si>
    <t>Moretti</t>
  </si>
  <si>
    <t>Parise</t>
  </si>
  <si>
    <t>Penso</t>
  </si>
  <si>
    <t>Pizi</t>
  </si>
  <si>
    <t>Radrizzani</t>
  </si>
  <si>
    <t>Romito</t>
  </si>
  <si>
    <t>Vallaro</t>
  </si>
  <si>
    <t>Siciliano</t>
  </si>
  <si>
    <t>Tana</t>
  </si>
  <si>
    <t>Valsecchi</t>
  </si>
  <si>
    <t>Zaami</t>
  </si>
  <si>
    <t>Torrente</t>
  </si>
  <si>
    <t>Meleddu</t>
  </si>
  <si>
    <t>Palmieri</t>
  </si>
  <si>
    <t>Dragonetti</t>
  </si>
  <si>
    <t>Benfatto</t>
  </si>
  <si>
    <t>COSTI TOTALI</t>
  </si>
  <si>
    <t>TOTALE</t>
  </si>
  <si>
    <t>CIRS 2019 - NEW</t>
  </si>
  <si>
    <t>MEDIA</t>
  </si>
  <si>
    <t>COSTI 2019</t>
  </si>
  <si>
    <t>INCREMENTO</t>
  </si>
  <si>
    <t>CREDITO R&amp;S 50%</t>
  </si>
  <si>
    <t>COSTO PROGETTI NON AMMISSIBILI</t>
  </si>
  <si>
    <t>CALCOLO FORNITO DA AZIENDA</t>
  </si>
  <si>
    <t>DIFFERENZA DI CREDITO</t>
  </si>
  <si>
    <t>Progetti ammissibili</t>
  </si>
  <si>
    <t>Costo</t>
  </si>
  <si>
    <t>Progetti non ammissibili</t>
  </si>
  <si>
    <t>CHECK COSTI TOTALI</t>
  </si>
  <si>
    <t>Dipendenti non ammissibili per mansione</t>
  </si>
  <si>
    <t>TOTALE COSTI RENDICONTATI</t>
  </si>
  <si>
    <t>557/…</t>
  </si>
  <si>
    <t>580/…</t>
  </si>
  <si>
    <t>M168/…</t>
  </si>
  <si>
    <t>Cont_Risvi_</t>
  </si>
  <si>
    <t>Formazione/Training</t>
  </si>
  <si>
    <t>Lavoro post SOP</t>
  </si>
  <si>
    <t>Offerte KAM</t>
  </si>
  <si>
    <t>Gestione Ente</t>
  </si>
  <si>
    <t>Claims vari</t>
  </si>
  <si>
    <t>DIPENDENTI/PROGETTI</t>
  </si>
  <si>
    <t>Totale ore per progetto</t>
  </si>
  <si>
    <t>FCA (110/)</t>
  </si>
  <si>
    <t>Maserati (305/ e 925/)</t>
  </si>
  <si>
    <t>Totale ore non ammissibili</t>
  </si>
  <si>
    <t>Incidenza ore per persona</t>
  </si>
  <si>
    <t>Totale ore sui progetti</t>
  </si>
  <si>
    <t>Incidenza progetto su totale ore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</si>
</sst>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164" fontId="0" fillId="0" borderId="0" xfId="0" applyNumberFormat="1"/>
    <xf numFmtId="44" fontId="0" fillId="0" borderId="0" xfId="1" applyFont="1"/>
    <xf numFmtId="164" fontId="0" fillId="0" borderId="0" xfId="0" applyNumberFormat="1" applyFill="1"/>
    <xf numFmtId="0" fontId="2" fillId="3" borderId="0" xfId="0" applyFont="1" applyFill="1"/>
    <xf numFmtId="164" fontId="2" fillId="3" borderId="0" xfId="0" applyNumberFormat="1" applyFont="1" applyFill="1"/>
    <xf numFmtId="0" fontId="3" fillId="0" borderId="0" xfId="0" applyFont="1"/>
    <xf numFmtId="0" fontId="3" fillId="4" borderId="0" xfId="0" applyFont="1" applyFill="1"/>
    <xf numFmtId="164" fontId="3" fillId="4" borderId="0" xfId="0" applyNumberFormat="1" applyFont="1" applyFill="1"/>
    <xf numFmtId="164" fontId="3" fillId="0" borderId="0" xfId="0" applyNumberFormat="1" applyFont="1"/>
    <xf numFmtId="0" fontId="0" fillId="5" borderId="0" xfId="0" applyFill="1"/>
    <xf numFmtId="0" fontId="0" fillId="4" borderId="0" xfId="0" applyFill="1"/>
    <xf numFmtId="0" fontId="0" fillId="0" borderId="0" xfId="0" applyFill="1"/>
    <xf numFmtId="0" fontId="0" fillId="2" borderId="0" xfId="0" applyFill="1"/>
    <xf numFmtId="0" fontId="3" fillId="5" borderId="0" xfId="0" applyFont="1" applyFill="1"/>
    <xf numFmtId="0" fontId="3" fillId="0" borderId="0" xfId="0" applyFont="1" applyAlignment="1">
      <alignment horizontal="right"/>
    </xf>
    <xf numFmtId="0" fontId="3" fillId="0" borderId="1" xfId="0" applyFont="1" applyBorder="1"/>
    <xf numFmtId="164" fontId="3" fillId="0" borderId="2" xfId="0" applyNumberFormat="1" applyFont="1" applyBorder="1"/>
    <xf numFmtId="0" fontId="3" fillId="3" borderId="0" xfId="0" applyFont="1" applyFill="1"/>
    <xf numFmtId="164" fontId="3" fillId="3" borderId="0" xfId="0" applyNumberFormat="1" applyFont="1" applyFill="1"/>
    <xf numFmtId="0" fontId="0" fillId="0" borderId="0" xfId="0" applyFont="1" applyAlignment="1">
      <alignment horizontal="right"/>
    </xf>
    <xf numFmtId="0" fontId="3" fillId="0" borderId="0" xfId="0" applyFont="1" applyFill="1"/>
    <xf numFmtId="164" fontId="0" fillId="0" borderId="0" xfId="1" applyNumberFormat="1" applyFont="1"/>
    <xf numFmtId="164" fontId="6" fillId="0" borderId="2" xfId="0" applyNumberFormat="1" applyFont="1" applyBorder="1"/>
    <xf numFmtId="0" fontId="0" fillId="0" borderId="3" xfId="0" applyBorder="1"/>
    <xf numFmtId="2" fontId="0" fillId="0" borderId="3" xfId="0" applyNumberFormat="1" applyBorder="1"/>
    <xf numFmtId="0" fontId="0" fillId="5" borderId="3" xfId="0" applyFill="1" applyBorder="1"/>
    <xf numFmtId="0" fontId="2" fillId="3" borderId="3" xfId="0" applyFont="1" applyFill="1" applyBorder="1"/>
    <xf numFmtId="2" fontId="0" fillId="6" borderId="3" xfId="0" applyNumberFormat="1" applyFill="1" applyBorder="1"/>
    <xf numFmtId="0" fontId="2" fillId="7" borderId="3" xfId="0" applyFont="1" applyFill="1" applyBorder="1"/>
    <xf numFmtId="2" fontId="0" fillId="8" borderId="3" xfId="0" applyNumberFormat="1" applyFill="1" applyBorder="1"/>
    <xf numFmtId="0" fontId="0" fillId="5" borderId="4" xfId="0" applyFill="1" applyBorder="1"/>
    <xf numFmtId="0" fontId="0" fillId="0" borderId="4" xfId="0" applyBorder="1"/>
    <xf numFmtId="0" fontId="0" fillId="8" borderId="3" xfId="0" applyFill="1" applyBorder="1"/>
    <xf numFmtId="10" fontId="2" fillId="3" borderId="3" xfId="0" applyNumberFormat="1" applyFont="1" applyFill="1" applyBorder="1"/>
    <xf numFmtId="10" fontId="0" fillId="0" borderId="0" xfId="0" applyNumberFormat="1"/>
    <xf numFmtId="2" fontId="3" fillId="9" borderId="3" xfId="0" applyNumberFormat="1" applyFont="1" applyFill="1" applyBorder="1"/>
    <xf numFmtId="0" fontId="3" fillId="9" borderId="3" xfId="0" applyFont="1" applyFill="1" applyBorder="1"/>
    <xf numFmtId="10" fontId="3" fillId="8" borderId="3" xfId="0" applyNumberFormat="1" applyFont="1" applyFill="1" applyBorder="1"/>
    <xf numFmtId="10" fontId="3" fillId="6" borderId="3" xfId="0" applyNumberFormat="1" applyFont="1" applyFill="1" applyBorder="1"/>
    <xf numFmtId="2" fontId="3" fillId="6" borderId="3" xfId="0" applyNumberFormat="1" applyFont="1" applyFill="1" applyBorder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12"/>
  <sheetViews>
    <sheetView workbookViewId="0">
      <selection activeCell="K13" sqref="K13"/>
    </sheetView>
  </sheetViews>
  <sheetFormatPr defaultRowHeight="14.5" x14ac:dyDescent="0.35"/>
  <cols>
    <col min="1" max="1" width="31.08984375" bestFit="1" customWidth="1"/>
    <col min="2" max="2" width="12.90625" bestFit="1" customWidth="1"/>
    <col min="4" max="4" width="27.7265625" bestFit="1" customWidth="1"/>
    <col min="5" max="5" width="12.90625" bestFit="1" customWidth="1"/>
    <col min="6" max="6" width="9.1796875" customWidth="1"/>
    <col min="7" max="7" width="21.26953125" bestFit="1" customWidth="1"/>
    <col min="8" max="8" width="12" bestFit="1" customWidth="1"/>
  </cols>
  <sheetData>
    <row r="2" spans="1:8" x14ac:dyDescent="0.35">
      <c r="A2" s="6" t="s">
        <v>111</v>
      </c>
      <c r="D2" s="6" t="s">
        <v>117</v>
      </c>
    </row>
    <row r="3" spans="1:8" ht="15" thickBot="1" x14ac:dyDescent="0.4">
      <c r="A3" t="s">
        <v>112</v>
      </c>
      <c r="B3" s="1">
        <f>(1272876.93333333/12)*15</f>
        <v>1591096.1666666626</v>
      </c>
      <c r="D3" t="s">
        <v>112</v>
      </c>
      <c r="E3" s="1">
        <v>1272876.9333333333</v>
      </c>
    </row>
    <row r="4" spans="1:8" ht="15" thickBot="1" x14ac:dyDescent="0.4">
      <c r="A4" t="s">
        <v>113</v>
      </c>
      <c r="B4" s="1">
        <f>'Costi x progetto'!B49</f>
        <v>633474.7573502817</v>
      </c>
      <c r="D4" t="s">
        <v>113</v>
      </c>
      <c r="E4" s="1">
        <v>1920421.1294271979</v>
      </c>
      <c r="G4" s="16" t="s">
        <v>118</v>
      </c>
      <c r="H4" s="23">
        <f>B6-E6</f>
        <v>-802582.80270512262</v>
      </c>
    </row>
    <row r="5" spans="1:8" x14ac:dyDescent="0.35">
      <c r="A5" t="s">
        <v>114</v>
      </c>
      <c r="B5" s="1">
        <f>B4-B3</f>
        <v>-957621.40931638086</v>
      </c>
      <c r="D5" t="s">
        <v>114</v>
      </c>
      <c r="E5" s="1">
        <f>E4-E3</f>
        <v>647544.19609386451</v>
      </c>
    </row>
    <row r="6" spans="1:8" x14ac:dyDescent="0.35">
      <c r="A6" t="s">
        <v>115</v>
      </c>
      <c r="B6" s="8">
        <f>B5*0.5</f>
        <v>-478810.70465819043</v>
      </c>
      <c r="D6" t="s">
        <v>115</v>
      </c>
      <c r="E6" s="9">
        <f>E5*50%</f>
        <v>323772.09804693225</v>
      </c>
    </row>
    <row r="7" spans="1:8" x14ac:dyDescent="0.35">
      <c r="B7" s="1"/>
    </row>
    <row r="9" spans="1:8" x14ac:dyDescent="0.35">
      <c r="A9" t="s">
        <v>116</v>
      </c>
      <c r="B9" s="1">
        <f>'Costi x progetto'!D49</f>
        <v>1674840.4192575128</v>
      </c>
    </row>
    <row r="12" spans="1:8" x14ac:dyDescent="0.35">
      <c r="B12" s="1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opLeftCell="A19" zoomScale="90" zoomScaleNormal="90" workbookViewId="0">
      <selection activeCell="F43" sqref="F43"/>
    </sheetView>
  </sheetViews>
  <sheetFormatPr defaultRowHeight="14.5" x14ac:dyDescent="0.35"/>
  <cols>
    <col min="1" max="1" width="78.1796875" bestFit="1" customWidth="1"/>
    <col min="2" max="2" width="12.90625" bestFit="1" customWidth="1"/>
    <col min="3" max="3" width="80.1796875" bestFit="1" customWidth="1"/>
    <col min="4" max="4" width="12.90625" bestFit="1" customWidth="1"/>
  </cols>
  <sheetData>
    <row r="1" spans="1:4" x14ac:dyDescent="0.35">
      <c r="A1" s="7" t="s">
        <v>119</v>
      </c>
      <c r="B1" s="15" t="s">
        <v>120</v>
      </c>
      <c r="C1" s="14" t="s">
        <v>121</v>
      </c>
      <c r="D1" s="15" t="s">
        <v>120</v>
      </c>
    </row>
    <row r="2" spans="1:4" x14ac:dyDescent="0.35">
      <c r="A2" s="13" t="s">
        <v>26</v>
      </c>
      <c r="B2" s="3">
        <v>30036.574227815203</v>
      </c>
      <c r="C2" s="13" t="s">
        <v>1</v>
      </c>
      <c r="D2" s="1">
        <v>4965.2119129538496</v>
      </c>
    </row>
    <row r="3" spans="1:4" x14ac:dyDescent="0.35">
      <c r="A3" s="13" t="s">
        <v>27</v>
      </c>
      <c r="B3" s="3">
        <v>27627.408055202417</v>
      </c>
      <c r="C3" s="13" t="s">
        <v>2</v>
      </c>
      <c r="D3" s="1">
        <v>104.06761696158043</v>
      </c>
    </row>
    <row r="4" spans="1:4" x14ac:dyDescent="0.35">
      <c r="A4" s="13" t="s">
        <v>28</v>
      </c>
      <c r="B4" s="3">
        <v>8846.1019237742221</v>
      </c>
      <c r="C4" s="13" t="s">
        <v>3</v>
      </c>
      <c r="D4" s="1">
        <v>1600.3922379500236</v>
      </c>
    </row>
    <row r="5" spans="1:4" x14ac:dyDescent="0.35">
      <c r="A5" s="13" t="s">
        <v>29</v>
      </c>
      <c r="B5" s="1">
        <v>19053.32421152524</v>
      </c>
      <c r="C5" s="13" t="s">
        <v>4</v>
      </c>
      <c r="D5" s="1">
        <v>1982.6295817665082</v>
      </c>
    </row>
    <row r="6" spans="1:4" x14ac:dyDescent="0.35">
      <c r="A6" s="13" t="s">
        <v>30</v>
      </c>
      <c r="B6" s="1">
        <v>111575.69126720697</v>
      </c>
      <c r="C6" s="13" t="s">
        <v>5</v>
      </c>
      <c r="D6" s="1">
        <v>6592.6470799847993</v>
      </c>
    </row>
    <row r="7" spans="1:4" x14ac:dyDescent="0.35">
      <c r="A7" s="13" t="s">
        <v>35</v>
      </c>
      <c r="B7" s="3">
        <v>178.67913138383483</v>
      </c>
      <c r="C7" s="13" t="s">
        <v>6</v>
      </c>
      <c r="D7" s="1">
        <v>2357.0985790726304</v>
      </c>
    </row>
    <row r="8" spans="1:4" x14ac:dyDescent="0.35">
      <c r="A8" s="13" t="s">
        <v>36</v>
      </c>
      <c r="B8" s="3">
        <v>1151.4877355847132</v>
      </c>
      <c r="C8" s="13" t="s">
        <v>7</v>
      </c>
      <c r="D8" s="1">
        <v>3341.9234276304674</v>
      </c>
    </row>
    <row r="9" spans="1:4" x14ac:dyDescent="0.35">
      <c r="A9" s="13" t="s">
        <v>37</v>
      </c>
      <c r="B9" s="3">
        <v>0</v>
      </c>
      <c r="C9" s="13" t="s">
        <v>8</v>
      </c>
      <c r="D9" s="1">
        <v>1715.2080605613903</v>
      </c>
    </row>
    <row r="10" spans="1:4" x14ac:dyDescent="0.35">
      <c r="A10" s="13" t="s">
        <v>38</v>
      </c>
      <c r="B10" s="3">
        <v>1866.2042611200525</v>
      </c>
      <c r="C10" s="13" t="s">
        <v>9</v>
      </c>
      <c r="D10" s="1">
        <v>104.31782720787496</v>
      </c>
    </row>
    <row r="11" spans="1:4" x14ac:dyDescent="0.35">
      <c r="A11" s="13" t="s">
        <v>39</v>
      </c>
      <c r="B11" s="3">
        <v>10758.42155563186</v>
      </c>
      <c r="C11" s="13" t="s">
        <v>10</v>
      </c>
      <c r="D11" s="1">
        <v>2229.3545260473161</v>
      </c>
    </row>
    <row r="12" spans="1:4" x14ac:dyDescent="0.35">
      <c r="A12" s="13" t="s">
        <v>40</v>
      </c>
      <c r="B12" s="3">
        <v>8138.5442295302419</v>
      </c>
      <c r="C12" s="13" t="s">
        <v>11</v>
      </c>
      <c r="D12" s="1">
        <v>127.10346555802603</v>
      </c>
    </row>
    <row r="13" spans="1:4" x14ac:dyDescent="0.35">
      <c r="A13" s="13" t="s">
        <v>41</v>
      </c>
      <c r="B13" s="3">
        <v>7714.1187579843518</v>
      </c>
      <c r="C13" s="13" t="s">
        <v>12</v>
      </c>
      <c r="D13" s="1">
        <v>3929.6275512912953</v>
      </c>
    </row>
    <row r="14" spans="1:4" x14ac:dyDescent="0.35">
      <c r="A14" s="13" t="s">
        <v>42</v>
      </c>
      <c r="B14" s="3">
        <v>27395.362559991358</v>
      </c>
      <c r="C14" s="13" t="s">
        <v>13</v>
      </c>
      <c r="D14" s="1">
        <v>8008.7124778739371</v>
      </c>
    </row>
    <row r="15" spans="1:4" x14ac:dyDescent="0.35">
      <c r="A15" s="13" t="s">
        <v>43</v>
      </c>
      <c r="B15" s="1">
        <v>53110.453933386423</v>
      </c>
      <c r="C15" s="13" t="s">
        <v>14</v>
      </c>
      <c r="D15" s="1">
        <v>106934.7464360896</v>
      </c>
    </row>
    <row r="16" spans="1:4" x14ac:dyDescent="0.35">
      <c r="A16" s="13" t="s">
        <v>44</v>
      </c>
      <c r="B16" s="1">
        <v>44601.355084734256</v>
      </c>
      <c r="C16" s="13" t="s">
        <v>15</v>
      </c>
      <c r="D16" s="1">
        <v>16566.37235046217</v>
      </c>
    </row>
    <row r="17" spans="1:4" x14ac:dyDescent="0.35">
      <c r="A17" s="13" t="s">
        <v>45</v>
      </c>
      <c r="B17" s="1">
        <v>13886.321710968799</v>
      </c>
      <c r="C17" s="13" t="s">
        <v>16</v>
      </c>
      <c r="D17" s="1">
        <v>0</v>
      </c>
    </row>
    <row r="18" spans="1:4" x14ac:dyDescent="0.35">
      <c r="A18" s="13" t="s">
        <v>46</v>
      </c>
      <c r="B18" s="1">
        <v>110075.89898271825</v>
      </c>
      <c r="C18" s="13" t="s">
        <v>17</v>
      </c>
      <c r="D18" s="1">
        <v>346.54698184012506</v>
      </c>
    </row>
    <row r="19" spans="1:4" x14ac:dyDescent="0.35">
      <c r="A19" s="13" t="s">
        <v>47</v>
      </c>
      <c r="B19" s="1">
        <v>2736.5666033672724</v>
      </c>
      <c r="C19" s="13" t="s">
        <v>18</v>
      </c>
      <c r="D19" s="1">
        <v>0</v>
      </c>
    </row>
    <row r="20" spans="1:4" x14ac:dyDescent="0.35">
      <c r="A20" s="13" t="s">
        <v>48</v>
      </c>
      <c r="B20" s="1">
        <v>11331.790484688001</v>
      </c>
      <c r="C20" s="13" t="s">
        <v>19</v>
      </c>
      <c r="D20" s="1">
        <v>15997.558887764673</v>
      </c>
    </row>
    <row r="21" spans="1:4" x14ac:dyDescent="0.35">
      <c r="A21" s="13" t="s">
        <v>49</v>
      </c>
      <c r="B21" s="3">
        <v>2853.0515949414657</v>
      </c>
      <c r="C21" s="13" t="s">
        <v>20</v>
      </c>
      <c r="D21" s="1">
        <v>9225.3060363005097</v>
      </c>
    </row>
    <row r="22" spans="1:4" x14ac:dyDescent="0.35">
      <c r="A22" s="13" t="s">
        <v>52</v>
      </c>
      <c r="B22" s="3">
        <v>5749.8641800387541</v>
      </c>
      <c r="C22" s="13" t="s">
        <v>21</v>
      </c>
      <c r="D22" s="1">
        <v>0</v>
      </c>
    </row>
    <row r="23" spans="1:4" x14ac:dyDescent="0.35">
      <c r="A23" s="13" t="s">
        <v>53</v>
      </c>
      <c r="B23" s="3">
        <v>924.84181062709831</v>
      </c>
      <c r="C23" s="13" t="s">
        <v>22</v>
      </c>
      <c r="D23" s="1">
        <v>0</v>
      </c>
    </row>
    <row r="24" spans="1:4" x14ac:dyDescent="0.35">
      <c r="A24" s="13" t="s">
        <v>54</v>
      </c>
      <c r="B24" s="3">
        <v>3800.6756965170621</v>
      </c>
      <c r="C24" s="13" t="s">
        <v>23</v>
      </c>
      <c r="D24" s="1">
        <v>4141.417840819563</v>
      </c>
    </row>
    <row r="25" spans="1:4" x14ac:dyDescent="0.35">
      <c r="A25" s="13" t="s">
        <v>57</v>
      </c>
      <c r="B25" s="3">
        <v>7753.2280537542947</v>
      </c>
      <c r="C25" s="13" t="s">
        <v>24</v>
      </c>
      <c r="D25" s="1">
        <v>4376.9374433357889</v>
      </c>
    </row>
    <row r="26" spans="1:4" x14ac:dyDescent="0.35">
      <c r="A26" s="13" t="s">
        <v>61</v>
      </c>
      <c r="B26" s="3">
        <v>389.64283589650347</v>
      </c>
      <c r="C26" s="13" t="s">
        <v>25</v>
      </c>
      <c r="D26" s="1">
        <v>26680.182131440441</v>
      </c>
    </row>
    <row r="27" spans="1:4" x14ac:dyDescent="0.35">
      <c r="A27" s="13" t="s">
        <v>65</v>
      </c>
      <c r="B27" s="3">
        <v>121919.14846189301</v>
      </c>
      <c r="C27" s="13" t="s">
        <v>31</v>
      </c>
      <c r="D27" s="1">
        <v>0</v>
      </c>
    </row>
    <row r="28" spans="1:4" x14ac:dyDescent="0.35">
      <c r="A28" s="12"/>
      <c r="B28" s="3"/>
      <c r="C28" s="13" t="s">
        <v>32</v>
      </c>
      <c r="D28" s="1">
        <v>0</v>
      </c>
    </row>
    <row r="29" spans="1:4" x14ac:dyDescent="0.35">
      <c r="A29" s="12"/>
      <c r="B29" s="12"/>
      <c r="C29" s="13" t="s">
        <v>33</v>
      </c>
      <c r="D29" s="1">
        <v>0</v>
      </c>
    </row>
    <row r="30" spans="1:4" x14ac:dyDescent="0.35">
      <c r="A30" s="12"/>
      <c r="B30" s="12"/>
      <c r="C30" s="13" t="s">
        <v>34</v>
      </c>
      <c r="D30" s="1">
        <v>0</v>
      </c>
    </row>
    <row r="31" spans="1:4" x14ac:dyDescent="0.35">
      <c r="A31" s="12"/>
      <c r="B31" s="12"/>
      <c r="C31" s="13" t="s">
        <v>50</v>
      </c>
      <c r="D31" s="1">
        <v>3650.1217101740372</v>
      </c>
    </row>
    <row r="32" spans="1:4" x14ac:dyDescent="0.35">
      <c r="A32" s="12"/>
      <c r="B32" s="12"/>
      <c r="C32" s="13" t="s">
        <v>51</v>
      </c>
      <c r="D32" s="1">
        <v>0</v>
      </c>
    </row>
    <row r="33" spans="1:4" x14ac:dyDescent="0.35">
      <c r="A33" s="12"/>
      <c r="B33" s="12"/>
      <c r="C33" s="13" t="s">
        <v>56</v>
      </c>
      <c r="D33" s="1">
        <v>31537.681819491925</v>
      </c>
    </row>
    <row r="34" spans="1:4" x14ac:dyDescent="0.35">
      <c r="A34" s="12"/>
      <c r="B34" s="12"/>
      <c r="C34" s="13" t="s">
        <v>60</v>
      </c>
      <c r="D34" s="1">
        <v>0</v>
      </c>
    </row>
    <row r="35" spans="1:4" x14ac:dyDescent="0.35">
      <c r="A35" s="12"/>
      <c r="B35" s="12"/>
      <c r="C35" s="13" t="s">
        <v>66</v>
      </c>
      <c r="D35" s="1">
        <v>5236.8035512945089</v>
      </c>
    </row>
    <row r="36" spans="1:4" x14ac:dyDescent="0.35">
      <c r="A36" s="12"/>
      <c r="B36" s="12"/>
      <c r="C36" s="13" t="s">
        <v>67</v>
      </c>
      <c r="D36" s="1">
        <v>17110.777488968568</v>
      </c>
    </row>
    <row r="37" spans="1:4" x14ac:dyDescent="0.35">
      <c r="A37" s="12"/>
      <c r="B37" s="12"/>
      <c r="C37" s="13" t="s">
        <v>68</v>
      </c>
      <c r="D37" s="1">
        <v>6059.4776562806446</v>
      </c>
    </row>
    <row r="38" spans="1:4" x14ac:dyDescent="0.35">
      <c r="A38" s="12"/>
      <c r="B38" s="12"/>
      <c r="C38" s="13" t="s">
        <v>55</v>
      </c>
      <c r="D38" s="1">
        <v>42964.023061896929</v>
      </c>
    </row>
    <row r="39" spans="1:4" x14ac:dyDescent="0.35">
      <c r="A39" s="12"/>
      <c r="B39" s="12"/>
      <c r="C39" s="13" t="s">
        <v>58</v>
      </c>
      <c r="D39" s="1">
        <v>608333.92317360884</v>
      </c>
    </row>
    <row r="40" spans="1:4" x14ac:dyDescent="0.35">
      <c r="A40" s="12"/>
      <c r="B40" s="12"/>
      <c r="C40" s="13" t="s">
        <v>59</v>
      </c>
      <c r="D40" s="1">
        <v>173375.16810447848</v>
      </c>
    </row>
    <row r="41" spans="1:4" x14ac:dyDescent="0.35">
      <c r="A41" s="12"/>
      <c r="B41" s="12"/>
      <c r="C41" s="13" t="s">
        <v>62</v>
      </c>
      <c r="D41" s="1">
        <v>289739.12947357754</v>
      </c>
    </row>
    <row r="42" spans="1:4" x14ac:dyDescent="0.35">
      <c r="A42" s="12"/>
      <c r="B42" s="12"/>
      <c r="C42" s="13" t="s">
        <v>63</v>
      </c>
      <c r="D42" s="1">
        <v>144869.56473678877</v>
      </c>
    </row>
    <row r="43" spans="1:4" x14ac:dyDescent="0.35">
      <c r="A43" s="12"/>
      <c r="B43" s="12"/>
      <c r="C43" s="13" t="s">
        <v>64</v>
      </c>
      <c r="D43" s="1">
        <v>83928.05082459269</v>
      </c>
    </row>
    <row r="44" spans="1:4" x14ac:dyDescent="0.35">
      <c r="A44" s="12"/>
      <c r="B44" s="12"/>
      <c r="C44" s="12"/>
    </row>
    <row r="45" spans="1:4" x14ac:dyDescent="0.35">
      <c r="A45" s="12"/>
      <c r="B45" s="12"/>
      <c r="C45" s="21" t="s">
        <v>123</v>
      </c>
    </row>
    <row r="46" spans="1:4" x14ac:dyDescent="0.35">
      <c r="A46" s="12"/>
      <c r="B46" s="12"/>
      <c r="C46" s="12" t="s">
        <v>100</v>
      </c>
      <c r="D46" s="2">
        <v>46708.335203447306</v>
      </c>
    </row>
    <row r="47" spans="1:4" x14ac:dyDescent="0.35">
      <c r="A47" s="12"/>
      <c r="B47" s="12"/>
      <c r="C47" s="12"/>
    </row>
    <row r="49" spans="1:4" x14ac:dyDescent="0.35">
      <c r="A49" s="18" t="s">
        <v>110</v>
      </c>
      <c r="B49" s="19">
        <f>SUM(B2:B27)</f>
        <v>633474.7573502817</v>
      </c>
      <c r="C49" s="18"/>
      <c r="D49" s="19">
        <f>SUM(D2:D46)</f>
        <v>1674840.4192575128</v>
      </c>
    </row>
    <row r="52" spans="1:4" ht="15" thickBot="1" x14ac:dyDescent="0.4"/>
    <row r="53" spans="1:4" ht="15" thickBot="1" x14ac:dyDescent="0.4">
      <c r="C53" s="16" t="s">
        <v>122</v>
      </c>
      <c r="D53" s="17">
        <f>B49+D49</f>
        <v>2308315.1766077946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1"/>
  <sheetViews>
    <sheetView zoomScaleNormal="100" workbookViewId="0">
      <pane ySplit="1" topLeftCell="A2" activePane="bottomLeft" state="frozen"/>
      <selection activeCell="V1" sqref="V1"/>
      <selection pane="bottomLeft" activeCell="F70" sqref="F70"/>
    </sheetView>
  </sheetViews>
  <sheetFormatPr defaultRowHeight="14.5" x14ac:dyDescent="0.35"/>
  <cols>
    <col min="1" max="1" width="16.36328125" bestFit="1" customWidth="1"/>
    <col min="2" max="2" width="11.81640625" bestFit="1" customWidth="1"/>
    <col min="3" max="3" width="10.81640625" bestFit="1" customWidth="1"/>
    <col min="4" max="5" width="11.81640625" bestFit="1" customWidth="1"/>
    <col min="6" max="6" width="10.81640625" bestFit="1" customWidth="1"/>
    <col min="7" max="7" width="24.90625" bestFit="1" customWidth="1"/>
    <col min="8" max="8" width="11.81640625" bestFit="1" customWidth="1"/>
    <col min="9" max="9" width="24.90625" bestFit="1" customWidth="1"/>
    <col min="10" max="16" width="11.81640625" bestFit="1" customWidth="1"/>
    <col min="17" max="17" width="8.6328125" bestFit="1" customWidth="1"/>
    <col min="18" max="18" width="11.81640625" bestFit="1" customWidth="1"/>
    <col min="19" max="19" width="29.26953125" bestFit="1" customWidth="1"/>
    <col min="20" max="20" width="19.6328125" bestFit="1" customWidth="1"/>
    <col min="21" max="21" width="42.90625" bestFit="1" customWidth="1"/>
    <col min="22" max="23" width="8.6328125" bestFit="1" customWidth="1"/>
    <col min="24" max="24" width="19.54296875" bestFit="1" customWidth="1"/>
    <col min="25" max="25" width="29.26953125" bestFit="1" customWidth="1"/>
    <col min="26" max="26" width="11.81640625" bestFit="1" customWidth="1"/>
    <col min="27" max="27" width="29.26953125" bestFit="1" customWidth="1"/>
    <col min="28" max="28" width="11.81640625" bestFit="1" customWidth="1"/>
    <col min="29" max="29" width="18.90625" bestFit="1" customWidth="1"/>
    <col min="30" max="30" width="39.54296875" bestFit="1" customWidth="1"/>
    <col min="31" max="31" width="11.81640625" bestFit="1" customWidth="1"/>
    <col min="32" max="32" width="18.90625" bestFit="1" customWidth="1"/>
    <col min="33" max="33" width="8.6328125" bestFit="1" customWidth="1"/>
    <col min="34" max="34" width="29.26953125" bestFit="1" customWidth="1"/>
    <col min="35" max="35" width="8.6328125" bestFit="1" customWidth="1"/>
    <col min="36" max="37" width="11.81640625" bestFit="1" customWidth="1"/>
    <col min="38" max="38" width="8.6328125" bestFit="1" customWidth="1"/>
    <col min="39" max="39" width="11.81640625" bestFit="1" customWidth="1"/>
    <col min="40" max="40" width="29.26953125" bestFit="1" customWidth="1"/>
    <col min="41" max="41" width="10.81640625" bestFit="1" customWidth="1"/>
    <col min="42" max="46" width="11.81640625" bestFit="1" customWidth="1"/>
    <col min="47" max="48" width="18.90625" bestFit="1" customWidth="1"/>
    <col min="49" max="50" width="11.81640625" bestFit="1" customWidth="1"/>
    <col min="51" max="51" width="10.81640625" bestFit="1" customWidth="1"/>
    <col min="52" max="52" width="8.6328125" bestFit="1" customWidth="1"/>
    <col min="53" max="55" width="11.81640625" bestFit="1" customWidth="1"/>
    <col min="56" max="56" width="49.36328125" bestFit="1" customWidth="1"/>
    <col min="57" max="57" width="41.26953125" bestFit="1" customWidth="1"/>
    <col min="58" max="58" width="32.08984375" bestFit="1" customWidth="1"/>
    <col min="59" max="59" width="51.7265625" bestFit="1" customWidth="1"/>
    <col min="60" max="60" width="77.08984375" bestFit="1" customWidth="1"/>
    <col min="61" max="61" width="28.7265625" bestFit="1" customWidth="1"/>
    <col min="62" max="62" width="11.81640625" bestFit="1" customWidth="1"/>
    <col min="63" max="63" width="53.36328125" bestFit="1" customWidth="1"/>
    <col min="64" max="64" width="78.1796875" bestFit="1" customWidth="1"/>
    <col min="65" max="65" width="43.7265625" bestFit="1" customWidth="1"/>
    <col min="66" max="66" width="12.54296875" bestFit="1" customWidth="1"/>
    <col min="67" max="67" width="12.81640625" bestFit="1" customWidth="1"/>
    <col min="68" max="68" width="15.08984375" bestFit="1" customWidth="1"/>
    <col min="69" max="69" width="11.90625" bestFit="1" customWidth="1"/>
    <col min="70" max="70" width="13.26953125" bestFit="1" customWidth="1"/>
  </cols>
  <sheetData>
    <row r="1" spans="1:70" x14ac:dyDescent="0.35">
      <c r="A1" s="6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0" t="s">
        <v>50</v>
      </c>
      <c r="AZ1" s="10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0" t="s">
        <v>56</v>
      </c>
      <c r="BF1" s="11" t="s">
        <v>57</v>
      </c>
      <c r="BG1" s="11" t="s">
        <v>58</v>
      </c>
      <c r="BH1" s="11" t="s">
        <v>59</v>
      </c>
      <c r="BI1" s="10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0" t="s">
        <v>66</v>
      </c>
      <c r="BP1" s="10" t="s">
        <v>67</v>
      </c>
      <c r="BQ1" s="10" t="s">
        <v>68</v>
      </c>
      <c r="BR1" s="20" t="s">
        <v>109</v>
      </c>
    </row>
    <row r="2" spans="1:70" x14ac:dyDescent="0.35">
      <c r="A2" t="s">
        <v>69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4698.6988027095931</v>
      </c>
      <c r="AD2" s="1">
        <v>14310.757774750031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190.81010366333373</v>
      </c>
      <c r="BF2" s="1">
        <v>0</v>
      </c>
      <c r="BG2" s="1">
        <v>4877.5832748939683</v>
      </c>
      <c r="BH2" s="1">
        <v>1390.1112333447809</v>
      </c>
      <c r="BI2" s="1">
        <v>0</v>
      </c>
      <c r="BJ2" s="1">
        <v>0</v>
      </c>
      <c r="BK2" s="1">
        <v>5384.4226127496986</v>
      </c>
      <c r="BL2" s="1">
        <v>2692.2113063748493</v>
      </c>
      <c r="BM2" s="1">
        <v>0</v>
      </c>
      <c r="BN2" s="1">
        <v>23.851262957916717</v>
      </c>
      <c r="BO2" s="1">
        <v>0</v>
      </c>
      <c r="BP2" s="1">
        <v>0</v>
      </c>
      <c r="BQ2" s="1">
        <v>0</v>
      </c>
      <c r="BR2" s="1">
        <f>SUM(B2:BQ2)</f>
        <v>33568.446371444174</v>
      </c>
    </row>
    <row r="3" spans="1:70" x14ac:dyDescent="0.35">
      <c r="A3" t="s">
        <v>70</v>
      </c>
      <c r="B3" s="1">
        <v>1820.820256719272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104.31782720787496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5633.1626692252476</v>
      </c>
      <c r="AO3" s="1">
        <v>0</v>
      </c>
      <c r="AP3" s="1">
        <v>0</v>
      </c>
      <c r="AQ3" s="1">
        <v>0</v>
      </c>
      <c r="AR3" s="1">
        <v>1612.1846023035221</v>
      </c>
      <c r="AS3" s="1">
        <v>0</v>
      </c>
      <c r="AT3" s="1">
        <v>303.47004278654532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739.70822929220424</v>
      </c>
      <c r="BF3" s="1">
        <v>0</v>
      </c>
      <c r="BG3" s="1">
        <v>27211.020724009071</v>
      </c>
      <c r="BH3" s="1">
        <v>7755.1409063425845</v>
      </c>
      <c r="BI3" s="1">
        <v>0</v>
      </c>
      <c r="BJ3" s="1">
        <v>0</v>
      </c>
      <c r="BK3" s="1">
        <v>23955.166502462922</v>
      </c>
      <c r="BL3" s="1">
        <v>11977.583251231461</v>
      </c>
      <c r="BM3" s="1">
        <v>0</v>
      </c>
      <c r="BN3" s="1">
        <v>3053.6673055396122</v>
      </c>
      <c r="BO3" s="1">
        <v>0</v>
      </c>
      <c r="BP3" s="1">
        <v>0</v>
      </c>
      <c r="BQ3" s="1">
        <v>0</v>
      </c>
      <c r="BR3" s="1">
        <f t="shared" ref="BR3:BR40" si="0">SUM(B3:BQ3)</f>
        <v>84166.242317120312</v>
      </c>
    </row>
    <row r="4" spans="1:70" x14ac:dyDescent="0.35">
      <c r="A4" t="s">
        <v>71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207.58839154575901</v>
      </c>
      <c r="L4" s="1">
        <v>0</v>
      </c>
      <c r="M4" s="1">
        <v>0</v>
      </c>
      <c r="N4" s="1">
        <v>83.035356618303609</v>
      </c>
      <c r="O4" s="1">
        <v>7390.1467390290209</v>
      </c>
      <c r="P4" s="1">
        <v>4816.0506838616093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1204.0126709654023</v>
      </c>
      <c r="AB4" s="1">
        <v>0</v>
      </c>
      <c r="AC4" s="1">
        <v>0</v>
      </c>
      <c r="AD4" s="1">
        <v>1453.1187408203132</v>
      </c>
      <c r="AE4" s="1">
        <v>2449.5430202399566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290.62374816406265</v>
      </c>
      <c r="AR4" s="1">
        <v>3529.0026562779035</v>
      </c>
      <c r="AS4" s="1">
        <v>2677.8902509402915</v>
      </c>
      <c r="AT4" s="1">
        <v>581.24749632812529</v>
      </c>
      <c r="AU4" s="1">
        <v>2926.9963207952023</v>
      </c>
      <c r="AV4" s="1">
        <v>249.10606985491083</v>
      </c>
      <c r="AW4" s="1">
        <v>664.28285294642887</v>
      </c>
      <c r="AX4" s="1">
        <v>0</v>
      </c>
      <c r="AY4" s="1">
        <v>0</v>
      </c>
      <c r="AZ4" s="1">
        <v>0</v>
      </c>
      <c r="BA4" s="1">
        <v>83.035356618303609</v>
      </c>
      <c r="BB4" s="1">
        <v>0</v>
      </c>
      <c r="BC4" s="1">
        <v>0</v>
      </c>
      <c r="BD4" s="1">
        <v>0</v>
      </c>
      <c r="BE4" s="1">
        <v>332.14142647321444</v>
      </c>
      <c r="BF4" s="1">
        <v>0</v>
      </c>
      <c r="BG4" s="1">
        <v>18018.672386171882</v>
      </c>
      <c r="BH4" s="1">
        <v>5135.3216300589856</v>
      </c>
      <c r="BI4" s="1">
        <v>0</v>
      </c>
      <c r="BJ4" s="1">
        <v>0</v>
      </c>
      <c r="BK4" s="1">
        <v>20073.797462474897</v>
      </c>
      <c r="BL4" s="1">
        <v>10036.898731237448</v>
      </c>
      <c r="BM4" s="1">
        <v>7244.8348649469899</v>
      </c>
      <c r="BN4" s="1">
        <v>41.517678309151805</v>
      </c>
      <c r="BO4" s="1">
        <v>0</v>
      </c>
      <c r="BP4" s="1">
        <v>0</v>
      </c>
      <c r="BQ4" s="1">
        <v>0</v>
      </c>
      <c r="BR4" s="1">
        <f t="shared" si="0"/>
        <v>89488.864534678141</v>
      </c>
    </row>
    <row r="5" spans="1:70" x14ac:dyDescent="0.35">
      <c r="A5" t="s">
        <v>72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717.74008329205799</v>
      </c>
      <c r="P5" s="1">
        <v>558.24228700493404</v>
      </c>
      <c r="Q5" s="1">
        <v>0</v>
      </c>
      <c r="R5" s="1">
        <v>0</v>
      </c>
      <c r="S5" s="1">
        <v>0</v>
      </c>
      <c r="T5" s="1">
        <v>0</v>
      </c>
      <c r="U5" s="1">
        <v>1196.2334721534301</v>
      </c>
      <c r="V5" s="1">
        <v>0</v>
      </c>
      <c r="W5" s="1">
        <v>0</v>
      </c>
      <c r="X5" s="1">
        <v>0</v>
      </c>
      <c r="Y5" s="1">
        <v>279.12114350246702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797.48898143561996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18860.614410952414</v>
      </c>
      <c r="BH5" s="1">
        <v>5375.275107121437</v>
      </c>
      <c r="BI5" s="1">
        <v>0</v>
      </c>
      <c r="BJ5" s="1">
        <v>0</v>
      </c>
      <c r="BK5" s="1">
        <v>48906.011786539399</v>
      </c>
      <c r="BL5" s="1">
        <v>24453.005893269699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f t="shared" si="0"/>
        <v>101143.73316527146</v>
      </c>
    </row>
    <row r="6" spans="1:70" x14ac:dyDescent="0.35">
      <c r="A6" t="s">
        <v>73</v>
      </c>
      <c r="B6" s="1">
        <v>0</v>
      </c>
      <c r="C6" s="1">
        <v>0</v>
      </c>
      <c r="D6" s="1">
        <v>1123.9145542597973</v>
      </c>
      <c r="E6" s="1">
        <v>0</v>
      </c>
      <c r="F6" s="1">
        <v>4464.4383683097503</v>
      </c>
      <c r="G6" s="1">
        <v>2357.0985790726304</v>
      </c>
      <c r="H6" s="1">
        <v>1451.7229659189047</v>
      </c>
      <c r="I6" s="1">
        <v>780.49621823597033</v>
      </c>
      <c r="J6" s="1">
        <v>0</v>
      </c>
      <c r="K6" s="1">
        <v>0</v>
      </c>
      <c r="L6" s="1">
        <v>0</v>
      </c>
      <c r="M6" s="1">
        <v>93.65954618831644</v>
      </c>
      <c r="N6" s="1">
        <v>0</v>
      </c>
      <c r="O6" s="1">
        <v>1607.8222095660988</v>
      </c>
      <c r="P6" s="1">
        <v>1436.1130415541854</v>
      </c>
      <c r="Q6" s="1">
        <v>0</v>
      </c>
      <c r="R6" s="1">
        <v>0</v>
      </c>
      <c r="S6" s="1">
        <v>0</v>
      </c>
      <c r="T6" s="1">
        <v>7602.0331656183507</v>
      </c>
      <c r="U6" s="1">
        <v>2872.2260831083709</v>
      </c>
      <c r="V6" s="1">
        <v>0</v>
      </c>
      <c r="W6" s="1">
        <v>0</v>
      </c>
      <c r="X6" s="1">
        <v>2232.2191841548752</v>
      </c>
      <c r="Y6" s="1">
        <v>2388.318427802069</v>
      </c>
      <c r="Z6" s="1">
        <v>2388.318427802069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10193.280610161772</v>
      </c>
      <c r="BH6" s="1">
        <v>2905.0849738961051</v>
      </c>
      <c r="BI6" s="1">
        <v>0</v>
      </c>
      <c r="BJ6" s="1">
        <v>0</v>
      </c>
      <c r="BK6" s="1">
        <v>3840.0413937209737</v>
      </c>
      <c r="BL6" s="1">
        <v>1920.0206968604869</v>
      </c>
      <c r="BM6" s="1">
        <v>5026.3956454396484</v>
      </c>
      <c r="BN6" s="1">
        <v>1295.6237222717107</v>
      </c>
      <c r="BO6" s="1">
        <v>0</v>
      </c>
      <c r="BP6" s="1">
        <v>0</v>
      </c>
      <c r="BQ6" s="1">
        <v>0</v>
      </c>
      <c r="BR6" s="1">
        <f t="shared" si="0"/>
        <v>55978.82781394208</v>
      </c>
    </row>
    <row r="7" spans="1:70" x14ac:dyDescent="0.35">
      <c r="A7" t="s">
        <v>74</v>
      </c>
      <c r="B7" s="1">
        <v>3144.391656234578</v>
      </c>
      <c r="C7" s="1">
        <v>47.165874843518672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565.99049812222404</v>
      </c>
      <c r="L7" s="1">
        <v>0</v>
      </c>
      <c r="M7" s="1">
        <v>0</v>
      </c>
      <c r="N7" s="1">
        <v>0</v>
      </c>
      <c r="O7" s="1">
        <v>6225.8954793444645</v>
      </c>
      <c r="P7" s="1">
        <v>3018.615989985195</v>
      </c>
      <c r="Q7" s="1">
        <v>0</v>
      </c>
      <c r="R7" s="1">
        <v>282.99524906111202</v>
      </c>
      <c r="S7" s="1">
        <v>0</v>
      </c>
      <c r="T7" s="1">
        <v>8395.5257221463235</v>
      </c>
      <c r="U7" s="1">
        <v>4968.1388168506337</v>
      </c>
      <c r="V7" s="1">
        <v>0</v>
      </c>
      <c r="W7" s="1">
        <v>0</v>
      </c>
      <c r="X7" s="1">
        <v>0</v>
      </c>
      <c r="Y7" s="1">
        <v>0</v>
      </c>
      <c r="Z7" s="1">
        <v>565.99049812222404</v>
      </c>
      <c r="AA7" s="1">
        <v>0</v>
      </c>
      <c r="AB7" s="1">
        <v>0</v>
      </c>
      <c r="AC7" s="1">
        <v>0</v>
      </c>
      <c r="AD7" s="1">
        <v>0</v>
      </c>
      <c r="AE7" s="1">
        <v>6571.7785615302682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1509.3079949925975</v>
      </c>
      <c r="AO7" s="1">
        <v>1760.8593274913637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282.99524906111202</v>
      </c>
      <c r="AY7" s="1">
        <v>0</v>
      </c>
      <c r="AZ7" s="1">
        <v>0</v>
      </c>
      <c r="BA7" s="1">
        <v>0</v>
      </c>
      <c r="BB7" s="1">
        <v>911.87358030802761</v>
      </c>
      <c r="BC7" s="1">
        <v>0</v>
      </c>
      <c r="BD7" s="1">
        <v>9103.013844799103</v>
      </c>
      <c r="BE7" s="1">
        <v>0</v>
      </c>
      <c r="BF7" s="1">
        <v>7452.2082252759501</v>
      </c>
      <c r="BG7" s="1">
        <v>9260.2334276108322</v>
      </c>
      <c r="BH7" s="1">
        <v>2639.1665268690867</v>
      </c>
      <c r="BI7" s="1">
        <v>0</v>
      </c>
      <c r="BJ7" s="1">
        <v>0</v>
      </c>
      <c r="BK7" s="1">
        <v>39745.11053480507</v>
      </c>
      <c r="BL7" s="1">
        <v>19872.555267402535</v>
      </c>
      <c r="BM7" s="1">
        <v>27387.651325803174</v>
      </c>
      <c r="BN7" s="1">
        <v>0</v>
      </c>
      <c r="BO7" s="1">
        <v>0</v>
      </c>
      <c r="BP7" s="1">
        <v>0</v>
      </c>
      <c r="BQ7" s="1">
        <v>0</v>
      </c>
      <c r="BR7" s="1">
        <f t="shared" si="0"/>
        <v>153711.4636506594</v>
      </c>
    </row>
    <row r="8" spans="1:70" x14ac:dyDescent="0.35">
      <c r="A8" t="s">
        <v>75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184.01192356137489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552.0357706841246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7774.503770468089</v>
      </c>
      <c r="BF8" s="1">
        <v>0</v>
      </c>
      <c r="BG8" s="1">
        <v>9948.1446175368292</v>
      </c>
      <c r="BH8" s="1">
        <v>2835.2212159979963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3806.7466686759431</v>
      </c>
      <c r="BO8" s="1">
        <v>0</v>
      </c>
      <c r="BP8" s="1">
        <v>0</v>
      </c>
      <c r="BQ8" s="1">
        <v>0</v>
      </c>
      <c r="BR8" s="1">
        <f t="shared" si="0"/>
        <v>25100.66396692436</v>
      </c>
    </row>
    <row r="9" spans="1:70" x14ac:dyDescent="0.35">
      <c r="A9" t="s">
        <v>76</v>
      </c>
      <c r="B9" s="1">
        <v>0</v>
      </c>
      <c r="C9" s="1">
        <v>0</v>
      </c>
      <c r="D9" s="1">
        <v>0</v>
      </c>
      <c r="E9" s="1">
        <v>0</v>
      </c>
      <c r="F9" s="1">
        <v>142.85605476496607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142.85605476496607</v>
      </c>
      <c r="O9" s="1">
        <v>821.42231489855499</v>
      </c>
      <c r="P9" s="1">
        <v>809.51764366814109</v>
      </c>
      <c r="Q9" s="1">
        <v>0</v>
      </c>
      <c r="R9" s="1">
        <v>0</v>
      </c>
      <c r="S9" s="1">
        <v>0</v>
      </c>
      <c r="T9" s="1">
        <v>0</v>
      </c>
      <c r="U9" s="1">
        <v>95.237369843310717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4333.3003278706374</v>
      </c>
      <c r="AB9" s="1">
        <v>0</v>
      </c>
      <c r="AC9" s="1">
        <v>678.56626013358891</v>
      </c>
      <c r="AD9" s="1">
        <v>380.94947937324287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416.66349306448438</v>
      </c>
      <c r="AR9" s="1">
        <v>559.5195478294504</v>
      </c>
      <c r="AS9" s="1">
        <v>642.85224644234734</v>
      </c>
      <c r="AT9" s="1">
        <v>47.618684921655358</v>
      </c>
      <c r="AU9" s="1">
        <v>2380.9342460827679</v>
      </c>
      <c r="AV9" s="1">
        <v>0</v>
      </c>
      <c r="AW9" s="1">
        <v>95.237369843310717</v>
      </c>
      <c r="AX9" s="1">
        <v>0</v>
      </c>
      <c r="AY9" s="1">
        <v>47.618684921655358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56297.190248627048</v>
      </c>
      <c r="BH9" s="1">
        <v>16044.699220858707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1095.2297531980732</v>
      </c>
      <c r="BO9" s="1">
        <v>3607.1153828153933</v>
      </c>
      <c r="BP9" s="1">
        <v>6166.6196973543692</v>
      </c>
      <c r="BQ9" s="1">
        <v>6059.4776562806446</v>
      </c>
      <c r="BR9" s="1">
        <f t="shared" si="0"/>
        <v>100865.48173755732</v>
      </c>
    </row>
    <row r="10" spans="1:70" x14ac:dyDescent="0.35">
      <c r="A10" t="s">
        <v>77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1820.2522298903843</v>
      </c>
      <c r="P10" s="1">
        <v>2057.67643378913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5810.2978787443062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3785.5970288300023</v>
      </c>
      <c r="BB10" s="1">
        <v>0</v>
      </c>
      <c r="BC10" s="1">
        <v>3787.7074661979914</v>
      </c>
      <c r="BD10" s="1">
        <v>0</v>
      </c>
      <c r="BE10" s="1">
        <v>699.08237814630706</v>
      </c>
      <c r="BF10" s="1">
        <v>0</v>
      </c>
      <c r="BG10" s="1">
        <v>13750.81847580236</v>
      </c>
      <c r="BH10" s="1">
        <v>3918.983265603672</v>
      </c>
      <c r="BI10" s="1">
        <v>0</v>
      </c>
      <c r="BJ10" s="1">
        <v>0</v>
      </c>
      <c r="BK10" s="1">
        <v>18730.131640901054</v>
      </c>
      <c r="BL10" s="1">
        <v>9365.0658204505271</v>
      </c>
      <c r="BM10" s="1">
        <v>0</v>
      </c>
      <c r="BN10" s="1">
        <v>488.0386413474219</v>
      </c>
      <c r="BO10" s="1">
        <v>0</v>
      </c>
      <c r="BP10" s="1">
        <v>0</v>
      </c>
      <c r="BQ10" s="1">
        <v>0</v>
      </c>
      <c r="BR10" s="1">
        <f t="shared" si="0"/>
        <v>64213.651259703154</v>
      </c>
    </row>
    <row r="11" spans="1:70" x14ac:dyDescent="0.35">
      <c r="A11" t="s">
        <v>78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2534.4590230492545</v>
      </c>
      <c r="AP11" s="1">
        <v>0</v>
      </c>
      <c r="AQ11" s="1">
        <v>0</v>
      </c>
      <c r="AR11" s="1">
        <v>183.4902460126157</v>
      </c>
      <c r="AS11" s="1">
        <v>0</v>
      </c>
      <c r="AT11" s="1">
        <v>0</v>
      </c>
      <c r="AU11" s="1">
        <v>63648.17908562607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4013.8491315259685</v>
      </c>
      <c r="BH11" s="1">
        <v>1143.9470024849008</v>
      </c>
      <c r="BI11" s="1">
        <v>0</v>
      </c>
      <c r="BJ11" s="1">
        <v>0</v>
      </c>
      <c r="BK11" s="1">
        <v>11984.206692698963</v>
      </c>
      <c r="BL11" s="1">
        <v>5992.1033463494814</v>
      </c>
      <c r="BM11" s="1">
        <v>0</v>
      </c>
      <c r="BN11" s="1">
        <v>366.9804920252314</v>
      </c>
      <c r="BO11" s="1">
        <v>0</v>
      </c>
      <c r="BP11" s="1">
        <v>0</v>
      </c>
      <c r="BQ11" s="1">
        <v>0</v>
      </c>
      <c r="BR11" s="1">
        <f t="shared" si="0"/>
        <v>89867.215019772499</v>
      </c>
    </row>
    <row r="12" spans="1:70" x14ac:dyDescent="0.35">
      <c r="A12" t="s">
        <v>79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f t="shared" si="0"/>
        <v>0</v>
      </c>
    </row>
    <row r="13" spans="1:70" x14ac:dyDescent="0.35">
      <c r="A13" t="s">
        <v>80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4259.77897503452</v>
      </c>
      <c r="AB13" s="1">
        <v>2065.3473818349189</v>
      </c>
      <c r="AC13" s="1">
        <v>2710.768438658331</v>
      </c>
      <c r="AD13" s="1">
        <v>2549.413174452478</v>
      </c>
      <c r="AE13" s="1">
        <v>935.86053239394766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24679.287660285223</v>
      </c>
      <c r="BH13" s="1">
        <v>7033.5969831812881</v>
      </c>
      <c r="BI13" s="1">
        <v>0</v>
      </c>
      <c r="BJ13" s="1">
        <v>0</v>
      </c>
      <c r="BK13" s="1">
        <v>1000.4026380762889</v>
      </c>
      <c r="BL13" s="1">
        <v>500.20131903814445</v>
      </c>
      <c r="BM13" s="1">
        <v>0</v>
      </c>
      <c r="BN13" s="1">
        <v>17749.079062643836</v>
      </c>
      <c r="BO13" s="1">
        <v>1629.6881684791158</v>
      </c>
      <c r="BP13" s="1">
        <v>0</v>
      </c>
      <c r="BQ13" s="1">
        <v>0</v>
      </c>
      <c r="BR13" s="1">
        <f t="shared" si="0"/>
        <v>65113.424334078096</v>
      </c>
    </row>
    <row r="14" spans="1:70" x14ac:dyDescent="0.35">
      <c r="A14" t="s">
        <v>81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f t="shared" si="0"/>
        <v>0</v>
      </c>
    </row>
    <row r="15" spans="1:70" x14ac:dyDescent="0.35">
      <c r="A15" t="s">
        <v>82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1065.2272971714531</v>
      </c>
      <c r="L15" s="1">
        <v>0</v>
      </c>
      <c r="M15" s="1">
        <v>0</v>
      </c>
      <c r="N15" s="1">
        <v>4154.3864589686673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284.06061257905418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887.6894143095443</v>
      </c>
      <c r="AY15" s="1">
        <v>1065.2272971714531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29116.212789353052</v>
      </c>
      <c r="BH15" s="1">
        <v>8298.1206449656202</v>
      </c>
      <c r="BI15" s="1">
        <v>0</v>
      </c>
      <c r="BJ15" s="1">
        <v>0</v>
      </c>
      <c r="BK15" s="1">
        <v>1455.8106394676527</v>
      </c>
      <c r="BL15" s="1">
        <v>727.90531973382633</v>
      </c>
      <c r="BM15" s="1">
        <v>0</v>
      </c>
      <c r="BN15" s="1">
        <v>20416.856529119519</v>
      </c>
      <c r="BO15" s="1">
        <v>0</v>
      </c>
      <c r="BP15" s="1">
        <v>0</v>
      </c>
      <c r="BQ15" s="1">
        <v>0</v>
      </c>
      <c r="BR15" s="1">
        <f t="shared" si="0"/>
        <v>67471.497002839838</v>
      </c>
    </row>
    <row r="16" spans="1:70" x14ac:dyDescent="0.35">
      <c r="A16" t="s">
        <v>83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28004.116865013366</v>
      </c>
      <c r="BH16" s="1">
        <v>7981.173306528809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2909.8258706624238</v>
      </c>
      <c r="BO16" s="1">
        <v>0</v>
      </c>
      <c r="BP16" s="1">
        <v>0</v>
      </c>
      <c r="BQ16" s="1">
        <v>0</v>
      </c>
      <c r="BR16" s="1">
        <f t="shared" si="0"/>
        <v>38895.116042204601</v>
      </c>
    </row>
    <row r="17" spans="1:70" x14ac:dyDescent="0.35">
      <c r="A17" t="s">
        <v>84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37602.271328304858</v>
      </c>
      <c r="BN17" s="1">
        <v>0</v>
      </c>
      <c r="BO17" s="1">
        <v>0</v>
      </c>
      <c r="BP17" s="1">
        <v>0</v>
      </c>
      <c r="BQ17" s="1">
        <v>0</v>
      </c>
      <c r="BR17" s="1">
        <f t="shared" si="0"/>
        <v>37602.271328304858</v>
      </c>
    </row>
    <row r="18" spans="1:70" x14ac:dyDescent="0.35">
      <c r="A18" t="s">
        <v>85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22253.96589107762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27446.557932329066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2451.1614604665206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12567.577838970888</v>
      </c>
      <c r="BE18" s="1">
        <v>0</v>
      </c>
      <c r="BF18" s="1">
        <v>301.01982847834461</v>
      </c>
      <c r="BG18" s="1">
        <v>3633.7393580600174</v>
      </c>
      <c r="BH18" s="1">
        <v>1035.6157170471049</v>
      </c>
      <c r="BI18" s="1">
        <v>0</v>
      </c>
      <c r="BJ18" s="1">
        <v>0</v>
      </c>
      <c r="BK18" s="1">
        <v>13438.385199926099</v>
      </c>
      <c r="BL18" s="1">
        <v>6719.1925999630494</v>
      </c>
      <c r="BM18" s="1">
        <v>0</v>
      </c>
      <c r="BN18" s="1">
        <v>1913.6260524694765</v>
      </c>
      <c r="BO18" s="1">
        <v>0</v>
      </c>
      <c r="BP18" s="1">
        <v>0</v>
      </c>
      <c r="BQ18" s="1">
        <v>0</v>
      </c>
      <c r="BR18" s="1">
        <f t="shared" si="0"/>
        <v>91760.841878788182</v>
      </c>
    </row>
    <row r="19" spans="1:70" x14ac:dyDescent="0.35">
      <c r="A19" t="s">
        <v>86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f t="shared" si="0"/>
        <v>0</v>
      </c>
    </row>
    <row r="20" spans="1:70" x14ac:dyDescent="0.35">
      <c r="A20" t="s">
        <v>87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13415.443039837864</v>
      </c>
      <c r="AS20" s="1">
        <v>13415.443039837864</v>
      </c>
      <c r="AT20" s="1">
        <v>6914.4946863775922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1224.0971454352675</v>
      </c>
      <c r="BB20" s="1">
        <v>0</v>
      </c>
      <c r="BC20" s="1">
        <v>0</v>
      </c>
      <c r="BD20" s="1">
        <v>0</v>
      </c>
      <c r="BE20" s="1">
        <v>9098.019324181043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4780.5956085242206</v>
      </c>
      <c r="BL20" s="1">
        <v>2390.2978042621103</v>
      </c>
      <c r="BM20" s="1">
        <v>0</v>
      </c>
      <c r="BN20" s="1">
        <v>132.33482653354244</v>
      </c>
      <c r="BO20" s="1">
        <v>0</v>
      </c>
      <c r="BP20" s="1">
        <v>0</v>
      </c>
      <c r="BQ20" s="1">
        <v>0</v>
      </c>
      <c r="BR20" s="1">
        <f t="shared" si="0"/>
        <v>51370.725474989507</v>
      </c>
    </row>
    <row r="21" spans="1:70" x14ac:dyDescent="0.35">
      <c r="A21" t="s">
        <v>88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8095.4282033421332</v>
      </c>
      <c r="BO21" s="1">
        <v>0</v>
      </c>
      <c r="BP21" s="1">
        <v>0</v>
      </c>
      <c r="BQ21" s="1">
        <v>0</v>
      </c>
      <c r="BR21" s="1">
        <f t="shared" si="0"/>
        <v>8095.4282033421332</v>
      </c>
    </row>
    <row r="22" spans="1:70" x14ac:dyDescent="0.35">
      <c r="A22" t="s">
        <v>89</v>
      </c>
      <c r="B22" s="1">
        <v>0</v>
      </c>
      <c r="C22" s="1">
        <v>0</v>
      </c>
      <c r="D22" s="1">
        <v>0</v>
      </c>
      <c r="E22" s="1">
        <v>1696.6467842609497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3393.2935685218995</v>
      </c>
      <c r="N22" s="1">
        <v>838.34311692893993</v>
      </c>
      <c r="O22" s="1">
        <v>41616.949168384825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1776.4889858732299</v>
      </c>
      <c r="BF22" s="1">
        <v>0</v>
      </c>
      <c r="BG22" s="1">
        <v>11177.908225719199</v>
      </c>
      <c r="BH22" s="1">
        <v>3185.7038443299716</v>
      </c>
      <c r="BI22" s="1">
        <v>0</v>
      </c>
      <c r="BJ22" s="1">
        <v>0</v>
      </c>
      <c r="BK22" s="1">
        <v>8722.7605261415883</v>
      </c>
      <c r="BL22" s="1">
        <v>4361.3802630707942</v>
      </c>
      <c r="BM22" s="1">
        <v>0</v>
      </c>
      <c r="BN22" s="1">
        <v>79.842201612279993</v>
      </c>
      <c r="BO22" s="1">
        <v>0</v>
      </c>
      <c r="BP22" s="1">
        <v>0</v>
      </c>
      <c r="BQ22" s="1">
        <v>0</v>
      </c>
      <c r="BR22" s="1">
        <f t="shared" si="0"/>
        <v>76849.316684843667</v>
      </c>
    </row>
    <row r="23" spans="1:70" x14ac:dyDescent="0.35">
      <c r="A23" t="s">
        <v>90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2882.9827719342807</v>
      </c>
      <c r="AO23" s="1">
        <v>0</v>
      </c>
      <c r="AP23" s="1">
        <v>0</v>
      </c>
      <c r="AQ23" s="1">
        <v>8036.3144767668073</v>
      </c>
      <c r="AR23" s="1">
        <v>3351.4674723736016</v>
      </c>
      <c r="AS23" s="1">
        <v>4720.8842890423848</v>
      </c>
      <c r="AT23" s="1">
        <v>1585.6405245638543</v>
      </c>
      <c r="AU23" s="1">
        <v>14631.137567566475</v>
      </c>
      <c r="AV23" s="1">
        <v>1189.2303934228908</v>
      </c>
      <c r="AW23" s="1">
        <v>5477.6672666751338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5874.0773978160969</v>
      </c>
      <c r="BH23" s="1">
        <v>1674.1120583775876</v>
      </c>
      <c r="BI23" s="1">
        <v>0</v>
      </c>
      <c r="BJ23" s="1">
        <v>0</v>
      </c>
      <c r="BK23" s="1">
        <v>11351.744664491231</v>
      </c>
      <c r="BL23" s="1">
        <v>5675.8723322456153</v>
      </c>
      <c r="BM23" s="1">
        <v>6666.8976600980241</v>
      </c>
      <c r="BN23" s="1">
        <v>4937.1079969374559</v>
      </c>
      <c r="BO23" s="1">
        <v>0</v>
      </c>
      <c r="BP23" s="1">
        <v>0</v>
      </c>
      <c r="BQ23" s="1">
        <v>0</v>
      </c>
      <c r="BR23" s="1">
        <f t="shared" si="0"/>
        <v>78055.136872311443</v>
      </c>
    </row>
    <row r="24" spans="1:70" x14ac:dyDescent="0.35">
      <c r="A24" t="s">
        <v>91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14540.762194137698</v>
      </c>
      <c r="AB24" s="1">
        <v>7217.2479830829616</v>
      </c>
      <c r="AC24" s="1">
        <v>0</v>
      </c>
      <c r="AD24" s="1">
        <v>0</v>
      </c>
      <c r="AE24" s="1">
        <v>28860.136413334199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566.75321584945959</v>
      </c>
      <c r="BF24" s="1">
        <v>0</v>
      </c>
      <c r="BG24" s="1">
        <v>4303.7822328568336</v>
      </c>
      <c r="BH24" s="1">
        <v>1226.5779363641975</v>
      </c>
      <c r="BI24" s="1">
        <v>0</v>
      </c>
      <c r="BJ24" s="1">
        <v>389.64283589650347</v>
      </c>
      <c r="BK24" s="1">
        <v>531.33113985886837</v>
      </c>
      <c r="BL24" s="1">
        <v>265.66556992943418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f t="shared" si="0"/>
        <v>57901.899521310166</v>
      </c>
    </row>
    <row r="25" spans="1:70" x14ac:dyDescent="0.35">
      <c r="A25" t="s">
        <v>92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1932.26631754154</v>
      </c>
      <c r="AT25" s="1">
        <v>0</v>
      </c>
      <c r="AU25" s="1">
        <v>0</v>
      </c>
      <c r="AV25" s="1">
        <v>129.68230319070739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12.968230319070738</v>
      </c>
      <c r="BC25" s="1">
        <v>12.968230319070738</v>
      </c>
      <c r="BD25" s="1">
        <v>0</v>
      </c>
      <c r="BE25" s="1">
        <v>0</v>
      </c>
      <c r="BF25" s="1">
        <v>0</v>
      </c>
      <c r="BG25" s="1">
        <v>44552.355261167519</v>
      </c>
      <c r="BH25" s="1">
        <v>12697.421249432742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2593.6460638141475</v>
      </c>
      <c r="BO25" s="1">
        <v>0</v>
      </c>
      <c r="BP25" s="1">
        <v>3164.2481978532601</v>
      </c>
      <c r="BQ25" s="1">
        <v>0</v>
      </c>
      <c r="BR25" s="1">
        <f t="shared" si="0"/>
        <v>65095.555853638063</v>
      </c>
    </row>
    <row r="26" spans="1:70" x14ac:dyDescent="0.35">
      <c r="A26" t="s">
        <v>93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7515.2438979151138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1682.3669315708096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644.73942287743603</v>
      </c>
      <c r="BF26" s="1">
        <v>0</v>
      </c>
      <c r="BG26" s="1">
        <v>22797.58303080684</v>
      </c>
      <c r="BH26" s="1">
        <v>6497.3111637799484</v>
      </c>
      <c r="BI26" s="1">
        <v>0</v>
      </c>
      <c r="BJ26" s="1">
        <v>0</v>
      </c>
      <c r="BK26" s="1">
        <v>32468.674373968381</v>
      </c>
      <c r="BL26" s="1">
        <v>16234.33718698419</v>
      </c>
      <c r="BM26" s="1">
        <v>0</v>
      </c>
      <c r="BN26" s="1">
        <v>10849.755600609353</v>
      </c>
      <c r="BO26" s="1">
        <v>0</v>
      </c>
      <c r="BP26" s="1">
        <v>0</v>
      </c>
      <c r="BQ26" s="1">
        <v>0</v>
      </c>
      <c r="BR26" s="1">
        <f t="shared" si="0"/>
        <v>98690.011608512083</v>
      </c>
    </row>
    <row r="27" spans="1:70" x14ac:dyDescent="0.35">
      <c r="A27" t="s">
        <v>94</v>
      </c>
      <c r="B27" s="1">
        <v>0</v>
      </c>
      <c r="C27" s="1">
        <v>0</v>
      </c>
      <c r="D27" s="1">
        <v>476.47768369022617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3692.702048599253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178.67913138383483</v>
      </c>
      <c r="AK27" s="1">
        <v>1151.4877355847132</v>
      </c>
      <c r="AL27" s="1">
        <v>0</v>
      </c>
      <c r="AM27" s="1">
        <v>1866.2042611200525</v>
      </c>
      <c r="AN27" s="1">
        <v>0</v>
      </c>
      <c r="AO27" s="1">
        <v>0</v>
      </c>
      <c r="AP27" s="1">
        <v>0</v>
      </c>
      <c r="AQ27" s="1">
        <v>14989.193799421699</v>
      </c>
      <c r="AR27" s="1">
        <v>0</v>
      </c>
      <c r="AS27" s="1">
        <v>12765.631275533977</v>
      </c>
      <c r="AT27" s="1">
        <v>0</v>
      </c>
      <c r="AU27" s="1">
        <v>13122.989538301646</v>
      </c>
      <c r="AV27" s="1">
        <v>0</v>
      </c>
      <c r="AW27" s="1">
        <v>1508.8459983523828</v>
      </c>
      <c r="AX27" s="1">
        <v>0</v>
      </c>
      <c r="AY27" s="1">
        <v>2441.9481289124092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17431.141928334109</v>
      </c>
      <c r="BH27" s="1">
        <v>4967.87544957522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913.24889373960013</v>
      </c>
      <c r="BO27" s="1">
        <v>0</v>
      </c>
      <c r="BP27" s="1">
        <v>0</v>
      </c>
      <c r="BQ27" s="1">
        <v>0</v>
      </c>
      <c r="BR27" s="1">
        <f t="shared" si="0"/>
        <v>75506.425872549124</v>
      </c>
    </row>
    <row r="28" spans="1:70" x14ac:dyDescent="0.35">
      <c r="A28" t="s">
        <v>95</v>
      </c>
      <c r="B28" s="1">
        <v>0</v>
      </c>
      <c r="C28" s="1">
        <v>56.901742118061748</v>
      </c>
      <c r="D28" s="1">
        <v>0</v>
      </c>
      <c r="E28" s="1">
        <v>0</v>
      </c>
      <c r="F28" s="1">
        <v>455.21393694449398</v>
      </c>
      <c r="G28" s="1">
        <v>0</v>
      </c>
      <c r="H28" s="1">
        <v>0</v>
      </c>
      <c r="I28" s="1">
        <v>0</v>
      </c>
      <c r="J28" s="1">
        <v>0</v>
      </c>
      <c r="K28" s="1">
        <v>56.901742118061748</v>
      </c>
      <c r="L28" s="1">
        <v>0</v>
      </c>
      <c r="M28" s="1">
        <v>56.901742118061748</v>
      </c>
      <c r="N28" s="1">
        <v>1109.5839713022042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18730.346453002385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2631.7055729603558</v>
      </c>
      <c r="BE28" s="1">
        <v>0</v>
      </c>
      <c r="BF28" s="1">
        <v>0</v>
      </c>
      <c r="BG28" s="1">
        <v>4850.8735155647637</v>
      </c>
      <c r="BH28" s="1">
        <v>1382.4989519359576</v>
      </c>
      <c r="BI28" s="1">
        <v>0</v>
      </c>
      <c r="BJ28" s="1">
        <v>0</v>
      </c>
      <c r="BK28" s="1">
        <v>5092.7059195665261</v>
      </c>
      <c r="BL28" s="1">
        <v>2546.352959783263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f t="shared" si="0"/>
        <v>36969.986507414134</v>
      </c>
    </row>
    <row r="29" spans="1:70" x14ac:dyDescent="0.35">
      <c r="A29" t="s">
        <v>96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f t="shared" si="0"/>
        <v>0</v>
      </c>
    </row>
    <row r="30" spans="1:70" x14ac:dyDescent="0.35">
      <c r="A30" t="s">
        <v>97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1437.4154468639726</v>
      </c>
      <c r="AP30" s="1">
        <v>0</v>
      </c>
      <c r="AQ30" s="1">
        <v>3662.5670425743028</v>
      </c>
      <c r="AR30" s="1">
        <v>4304.1253493666973</v>
      </c>
      <c r="AS30" s="1">
        <v>0</v>
      </c>
      <c r="AT30" s="1">
        <v>16.241982450440368</v>
      </c>
      <c r="AU30" s="1">
        <v>3077.8556743584495</v>
      </c>
      <c r="AV30" s="1">
        <v>0</v>
      </c>
      <c r="AW30" s="1">
        <v>438.53352616188994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21788.619457265755</v>
      </c>
      <c r="BH30" s="1">
        <v>6209.7565453207399</v>
      </c>
      <c r="BI30" s="1">
        <v>0</v>
      </c>
      <c r="BJ30" s="1">
        <v>0</v>
      </c>
      <c r="BK30" s="1">
        <v>1932.7959116024037</v>
      </c>
      <c r="BL30" s="1">
        <v>966.39795580120187</v>
      </c>
      <c r="BM30" s="1">
        <v>0</v>
      </c>
      <c r="BN30" s="1">
        <v>17388.016732143438</v>
      </c>
      <c r="BO30" s="1">
        <v>0</v>
      </c>
      <c r="BP30" s="1">
        <v>7779.9095937609363</v>
      </c>
      <c r="BQ30" s="1">
        <v>0</v>
      </c>
      <c r="BR30" s="1">
        <f t="shared" si="0"/>
        <v>69002.235217670226</v>
      </c>
    </row>
    <row r="31" spans="1:70" x14ac:dyDescent="0.35">
      <c r="A31" t="s">
        <v>98</v>
      </c>
      <c r="B31" s="1">
        <v>0</v>
      </c>
      <c r="C31" s="1">
        <v>0</v>
      </c>
      <c r="D31" s="1">
        <v>0</v>
      </c>
      <c r="E31" s="1">
        <v>0</v>
      </c>
      <c r="F31" s="1">
        <v>38.577269446301756</v>
      </c>
      <c r="G31" s="1">
        <v>0</v>
      </c>
      <c r="H31" s="1">
        <v>1234.4726222816562</v>
      </c>
      <c r="I31" s="1">
        <v>0</v>
      </c>
      <c r="J31" s="1">
        <v>0</v>
      </c>
      <c r="K31" s="1">
        <v>0</v>
      </c>
      <c r="L31" s="1">
        <v>0</v>
      </c>
      <c r="M31" s="1">
        <v>385.77269446301756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270.04088612411226</v>
      </c>
      <c r="Z31" s="1">
        <v>0</v>
      </c>
      <c r="AA31" s="1">
        <v>2006.0180112076914</v>
      </c>
      <c r="AB31" s="1">
        <v>18304.914352270182</v>
      </c>
      <c r="AC31" s="1">
        <v>0</v>
      </c>
      <c r="AD31" s="1">
        <v>0</v>
      </c>
      <c r="AE31" s="1">
        <v>9682.8946310217416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732.96811947973333</v>
      </c>
      <c r="AO31" s="1">
        <v>2121.7498195465964</v>
      </c>
      <c r="AP31" s="1">
        <v>0</v>
      </c>
      <c r="AQ31" s="1">
        <v>0</v>
      </c>
      <c r="AR31" s="1">
        <v>13810.662461776028</v>
      </c>
      <c r="AS31" s="1">
        <v>0</v>
      </c>
      <c r="AT31" s="1">
        <v>1388.7817000668633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617.23631114082809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19732.273321783348</v>
      </c>
      <c r="BH31" s="1">
        <v>5623.6978967082532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308.61815557041405</v>
      </c>
      <c r="BO31" s="1">
        <v>0</v>
      </c>
      <c r="BP31" s="1">
        <v>0</v>
      </c>
      <c r="BQ31" s="1">
        <v>0</v>
      </c>
      <c r="BR31" s="1">
        <f t="shared" si="0"/>
        <v>76258.678252886762</v>
      </c>
    </row>
    <row r="32" spans="1:70" x14ac:dyDescent="0.35">
      <c r="A32" t="s">
        <v>99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189.40183701335636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1183.7614813334771</v>
      </c>
      <c r="O32" s="1">
        <v>2225.4715849069371</v>
      </c>
      <c r="P32" s="1">
        <v>899.65872581344274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15152.146961068509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3598.634903253771</v>
      </c>
      <c r="AS32" s="1">
        <v>1136.4110220801381</v>
      </c>
      <c r="AT32" s="1">
        <v>378.80367402671271</v>
      </c>
      <c r="AU32" s="1">
        <v>1136.4110220801381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53411.31803776649</v>
      </c>
      <c r="BH32" s="1">
        <v>15222.225640763449</v>
      </c>
      <c r="BI32" s="1">
        <v>0</v>
      </c>
      <c r="BJ32" s="1">
        <v>0</v>
      </c>
      <c r="BK32" s="1">
        <v>1136.4110220801381</v>
      </c>
      <c r="BL32" s="1">
        <v>568.20551104006904</v>
      </c>
      <c r="BM32" s="1">
        <v>0</v>
      </c>
      <c r="BN32" s="1">
        <v>6818.4661324808285</v>
      </c>
      <c r="BO32" s="1">
        <v>0</v>
      </c>
      <c r="BP32" s="1">
        <v>0</v>
      </c>
      <c r="BQ32" s="1">
        <v>0</v>
      </c>
      <c r="BR32" s="1">
        <f t="shared" si="0"/>
        <v>103057.32755570744</v>
      </c>
    </row>
    <row r="33" spans="1:70" x14ac:dyDescent="0.35">
      <c r="A33" t="s">
        <v>101</v>
      </c>
      <c r="B33" s="1">
        <v>0</v>
      </c>
      <c r="C33" s="1">
        <v>0</v>
      </c>
      <c r="D33" s="1">
        <v>0</v>
      </c>
      <c r="E33" s="1">
        <v>285.98279750555855</v>
      </c>
      <c r="F33" s="1">
        <v>0</v>
      </c>
      <c r="G33" s="1">
        <v>0</v>
      </c>
      <c r="H33" s="1">
        <v>63.551732779013015</v>
      </c>
      <c r="I33" s="1">
        <v>0</v>
      </c>
      <c r="J33" s="1">
        <v>0</v>
      </c>
      <c r="K33" s="1">
        <v>333.64659708981833</v>
      </c>
      <c r="L33" s="1">
        <v>127.10346555802603</v>
      </c>
      <c r="M33" s="1">
        <v>0</v>
      </c>
      <c r="N33" s="1">
        <v>317.75866389506507</v>
      </c>
      <c r="O33" s="1">
        <v>158.87933194753253</v>
      </c>
      <c r="P33" s="1">
        <v>0</v>
      </c>
      <c r="Q33" s="1">
        <v>0</v>
      </c>
      <c r="R33" s="1">
        <v>63.551732779013015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285.98279750555855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95.327599168519527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37145.987809333106</v>
      </c>
      <c r="BH33" s="1">
        <v>10586.606525659934</v>
      </c>
      <c r="BI33" s="1">
        <v>0</v>
      </c>
      <c r="BJ33" s="1">
        <v>0</v>
      </c>
      <c r="BK33" s="1">
        <v>397.19832986883137</v>
      </c>
      <c r="BL33" s="1">
        <v>198.59916493441568</v>
      </c>
      <c r="BM33" s="1">
        <v>0</v>
      </c>
      <c r="BN33" s="1">
        <v>15252.415866963123</v>
      </c>
      <c r="BO33" s="1">
        <v>0</v>
      </c>
      <c r="BP33" s="1">
        <v>0</v>
      </c>
      <c r="BQ33" s="1">
        <v>0</v>
      </c>
      <c r="BR33" s="1">
        <f t="shared" si="0"/>
        <v>65312.592414987506</v>
      </c>
    </row>
    <row r="34" spans="1:70" x14ac:dyDescent="0.35">
      <c r="A34" t="s">
        <v>102</v>
      </c>
      <c r="B34" s="1">
        <v>0</v>
      </c>
      <c r="C34" s="1">
        <v>0</v>
      </c>
      <c r="D34" s="1">
        <v>0</v>
      </c>
      <c r="E34" s="1">
        <v>0</v>
      </c>
      <c r="F34" s="1">
        <v>1491.5614505192873</v>
      </c>
      <c r="G34" s="1">
        <v>0</v>
      </c>
      <c r="H34" s="1">
        <v>218.76234607616212</v>
      </c>
      <c r="I34" s="1">
        <v>934.71184232541998</v>
      </c>
      <c r="J34" s="1">
        <v>0</v>
      </c>
      <c r="K34" s="1">
        <v>0</v>
      </c>
      <c r="L34" s="1">
        <v>0</v>
      </c>
      <c r="M34" s="1">
        <v>0</v>
      </c>
      <c r="N34" s="1">
        <v>178.98737406231447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1909.1986566646876</v>
      </c>
      <c r="Y34" s="1">
        <v>1153.4741884015821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19479.792543781892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198.87486006923831</v>
      </c>
      <c r="AQ34" s="1">
        <v>0</v>
      </c>
      <c r="AR34" s="1">
        <v>0</v>
      </c>
      <c r="AS34" s="1">
        <v>7278.8198785341219</v>
      </c>
      <c r="AT34" s="1">
        <v>0</v>
      </c>
      <c r="AU34" s="1">
        <v>3341.0976491632032</v>
      </c>
      <c r="AV34" s="1">
        <v>616.51206621463871</v>
      </c>
      <c r="AW34" s="1">
        <v>696.06201024233405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9774.6993724030617</v>
      </c>
      <c r="BE34" s="1">
        <v>0</v>
      </c>
      <c r="BF34" s="1">
        <v>0</v>
      </c>
      <c r="BG34" s="1">
        <v>1690.4363105885254</v>
      </c>
      <c r="BH34" s="1">
        <v>481.77434851772972</v>
      </c>
      <c r="BI34" s="1">
        <v>0</v>
      </c>
      <c r="BJ34" s="1">
        <v>0</v>
      </c>
      <c r="BK34" s="1">
        <v>29353.929346219571</v>
      </c>
      <c r="BL34" s="1">
        <v>14676.964673109786</v>
      </c>
      <c r="BM34" s="1">
        <v>0</v>
      </c>
      <c r="BN34" s="1">
        <v>507.13089317655766</v>
      </c>
      <c r="BO34" s="1">
        <v>0</v>
      </c>
      <c r="BP34" s="1">
        <v>0</v>
      </c>
      <c r="BQ34" s="1">
        <v>0</v>
      </c>
      <c r="BR34" s="1">
        <f t="shared" si="0"/>
        <v>93982.789810070113</v>
      </c>
    </row>
    <row r="35" spans="1:70" x14ac:dyDescent="0.35">
      <c r="A35" t="s">
        <v>103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22096.201403752104</v>
      </c>
      <c r="P35" s="1">
        <v>2035.7946013378978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4995.5267525137642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8714.7668895733859</v>
      </c>
      <c r="AS35" s="1">
        <v>0</v>
      </c>
      <c r="AT35" s="1">
        <v>2670.0229194470121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8887.0264327635159</v>
      </c>
      <c r="BE35" s="1">
        <v>0</v>
      </c>
      <c r="BF35" s="1">
        <v>0</v>
      </c>
      <c r="BG35" s="1">
        <v>689.03817276051927</v>
      </c>
      <c r="BH35" s="1">
        <v>196.37587923674798</v>
      </c>
      <c r="BI35" s="1">
        <v>0</v>
      </c>
      <c r="BJ35" s="1">
        <v>0</v>
      </c>
      <c r="BK35" s="1">
        <v>5457.4955274327485</v>
      </c>
      <c r="BL35" s="1">
        <v>2728.7477637163743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f t="shared" si="0"/>
        <v>58470.996342534076</v>
      </c>
    </row>
    <row r="36" spans="1:70" x14ac:dyDescent="0.35">
      <c r="A36" t="s">
        <v>104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59342.90961432489</v>
      </c>
      <c r="BH36" s="1">
        <v>16912.729240082594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882.09385574982434</v>
      </c>
      <c r="BO36" s="1">
        <v>0</v>
      </c>
      <c r="BP36" s="1">
        <v>0</v>
      </c>
      <c r="BQ36" s="1">
        <v>0</v>
      </c>
      <c r="BR36" s="1">
        <f t="shared" si="0"/>
        <v>77137.732710157317</v>
      </c>
    </row>
    <row r="37" spans="1:70" x14ac:dyDescent="0.35">
      <c r="A37" t="s">
        <v>105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39.898338014353037</v>
      </c>
      <c r="AC37" s="1">
        <v>758.06842227270772</v>
      </c>
      <c r="AD37" s="1">
        <v>359.08504212917734</v>
      </c>
      <c r="AE37" s="1">
        <v>199.49169007176519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39.898338014353037</v>
      </c>
      <c r="BB37" s="1">
        <v>0</v>
      </c>
      <c r="BC37" s="1">
        <v>0</v>
      </c>
      <c r="BD37" s="1">
        <v>0</v>
      </c>
      <c r="BE37" s="1">
        <v>7899.8709268419016</v>
      </c>
      <c r="BF37" s="1">
        <v>0</v>
      </c>
      <c r="BG37" s="1">
        <v>9096.8210672724927</v>
      </c>
      <c r="BH37" s="1">
        <v>2592.5940041726599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f t="shared" si="0"/>
        <v>20985.727828789411</v>
      </c>
    </row>
    <row r="38" spans="1:70" x14ac:dyDescent="0.35">
      <c r="A38" t="s">
        <v>106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1784.4072710441174</v>
      </c>
      <c r="BF38" s="1">
        <v>0</v>
      </c>
      <c r="BG38" s="1">
        <v>22325.140407950839</v>
      </c>
      <c r="BH38" s="1">
        <v>6362.665016265988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f t="shared" si="0"/>
        <v>30472.212695260947</v>
      </c>
    </row>
    <row r="39" spans="1:70" x14ac:dyDescent="0.35">
      <c r="A39" t="s">
        <v>107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934.70294344763442</v>
      </c>
      <c r="Q39" s="1">
        <v>0</v>
      </c>
      <c r="R39" s="1">
        <v>0</v>
      </c>
      <c r="S39" s="1">
        <v>0</v>
      </c>
      <c r="T39" s="1">
        <v>0</v>
      </c>
      <c r="U39" s="1">
        <v>93.470294344763445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31.156764781587814</v>
      </c>
      <c r="AS39" s="1">
        <v>31.156764781587814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31.156764781587814</v>
      </c>
      <c r="BF39" s="1">
        <v>0</v>
      </c>
      <c r="BG39" s="1">
        <v>14258.893402293663</v>
      </c>
      <c r="BH39" s="1">
        <v>4063.784619653693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f t="shared" si="0"/>
        <v>19444.321554084516</v>
      </c>
    </row>
    <row r="40" spans="1:70" x14ac:dyDescent="0.35">
      <c r="A40" t="s">
        <v>108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f t="shared" si="0"/>
        <v>0</v>
      </c>
    </row>
    <row r="41" spans="1:70" x14ac:dyDescent="0.3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</row>
    <row r="42" spans="1:70" x14ac:dyDescent="0.35">
      <c r="A42" s="4" t="s">
        <v>110</v>
      </c>
      <c r="B42" s="5">
        <f t="shared" ref="B42:AG42" si="1">SUM(B2:B40)</f>
        <v>4965.2119129538496</v>
      </c>
      <c r="C42" s="5">
        <f t="shared" si="1"/>
        <v>104.06761696158043</v>
      </c>
      <c r="D42" s="5">
        <f t="shared" si="1"/>
        <v>1600.3922379500236</v>
      </c>
      <c r="E42" s="5">
        <f t="shared" si="1"/>
        <v>1982.6295817665082</v>
      </c>
      <c r="F42" s="5">
        <f t="shared" si="1"/>
        <v>6592.6470799847993</v>
      </c>
      <c r="G42" s="5">
        <f t="shared" si="1"/>
        <v>2357.0985790726304</v>
      </c>
      <c r="H42" s="5">
        <f t="shared" si="1"/>
        <v>3341.9234276304674</v>
      </c>
      <c r="I42" s="5">
        <f t="shared" si="1"/>
        <v>1715.2080605613903</v>
      </c>
      <c r="J42" s="5">
        <f t="shared" si="1"/>
        <v>104.31782720787496</v>
      </c>
      <c r="K42" s="5">
        <f t="shared" si="1"/>
        <v>2229.3545260473161</v>
      </c>
      <c r="L42" s="5">
        <f t="shared" si="1"/>
        <v>127.10346555802603</v>
      </c>
      <c r="M42" s="5">
        <f t="shared" si="1"/>
        <v>3929.6275512912953</v>
      </c>
      <c r="N42" s="5">
        <f t="shared" si="1"/>
        <v>8008.7124778739371</v>
      </c>
      <c r="O42" s="5">
        <f t="shared" si="1"/>
        <v>106934.7464360896</v>
      </c>
      <c r="P42" s="5">
        <f t="shared" si="1"/>
        <v>16566.37235046217</v>
      </c>
      <c r="Q42" s="5">
        <f t="shared" si="1"/>
        <v>0</v>
      </c>
      <c r="R42" s="5">
        <f t="shared" si="1"/>
        <v>346.54698184012506</v>
      </c>
      <c r="S42" s="5">
        <f t="shared" si="1"/>
        <v>0</v>
      </c>
      <c r="T42" s="5">
        <f t="shared" si="1"/>
        <v>15997.558887764673</v>
      </c>
      <c r="U42" s="5">
        <f t="shared" si="1"/>
        <v>9225.3060363005097</v>
      </c>
      <c r="V42" s="5">
        <f t="shared" si="1"/>
        <v>0</v>
      </c>
      <c r="W42" s="5">
        <f t="shared" si="1"/>
        <v>0</v>
      </c>
      <c r="X42" s="5">
        <f t="shared" si="1"/>
        <v>4141.417840819563</v>
      </c>
      <c r="Y42" s="5">
        <f t="shared" si="1"/>
        <v>4376.9374433357889</v>
      </c>
      <c r="Z42" s="5">
        <f t="shared" si="1"/>
        <v>26680.182131440441</v>
      </c>
      <c r="AA42" s="5">
        <f t="shared" si="1"/>
        <v>30036.574227815203</v>
      </c>
      <c r="AB42" s="5">
        <f t="shared" si="1"/>
        <v>27627.408055202417</v>
      </c>
      <c r="AC42" s="5">
        <f t="shared" si="1"/>
        <v>8846.1019237742221</v>
      </c>
      <c r="AD42" s="5">
        <f t="shared" si="1"/>
        <v>19053.32421152524</v>
      </c>
      <c r="AE42" s="5">
        <f t="shared" si="1"/>
        <v>111575.69126720697</v>
      </c>
      <c r="AF42" s="5">
        <f t="shared" si="1"/>
        <v>0</v>
      </c>
      <c r="AG42" s="5">
        <f t="shared" si="1"/>
        <v>0</v>
      </c>
      <c r="AH42" s="5">
        <f t="shared" ref="AH42:BN42" si="2">SUM(AH2:AH40)</f>
        <v>0</v>
      </c>
      <c r="AI42" s="5">
        <f t="shared" si="2"/>
        <v>0</v>
      </c>
      <c r="AJ42" s="5">
        <f t="shared" si="2"/>
        <v>178.67913138383483</v>
      </c>
      <c r="AK42" s="5">
        <f t="shared" si="2"/>
        <v>1151.4877355847132</v>
      </c>
      <c r="AL42" s="5">
        <f t="shared" si="2"/>
        <v>0</v>
      </c>
      <c r="AM42" s="5">
        <f t="shared" si="2"/>
        <v>1866.2042611200525</v>
      </c>
      <c r="AN42" s="5">
        <f t="shared" si="2"/>
        <v>10758.42155563186</v>
      </c>
      <c r="AO42" s="5">
        <f t="shared" si="2"/>
        <v>8138.5442295302419</v>
      </c>
      <c r="AP42" s="5">
        <f t="shared" si="2"/>
        <v>7714.1187579843518</v>
      </c>
      <c r="AQ42" s="5">
        <f t="shared" si="2"/>
        <v>27395.362559991358</v>
      </c>
      <c r="AR42" s="5">
        <f t="shared" si="2"/>
        <v>53110.453933386423</v>
      </c>
      <c r="AS42" s="5">
        <f t="shared" si="2"/>
        <v>44601.355084734256</v>
      </c>
      <c r="AT42" s="5">
        <f t="shared" si="2"/>
        <v>13886.321710968799</v>
      </c>
      <c r="AU42" s="5">
        <f t="shared" si="2"/>
        <v>110075.89898271825</v>
      </c>
      <c r="AV42" s="5">
        <f t="shared" si="2"/>
        <v>2736.5666033672724</v>
      </c>
      <c r="AW42" s="5">
        <f t="shared" si="2"/>
        <v>11331.790484688001</v>
      </c>
      <c r="AX42" s="5">
        <f t="shared" si="2"/>
        <v>2853.0515949414657</v>
      </c>
      <c r="AY42" s="5">
        <f t="shared" si="2"/>
        <v>3650.1217101740372</v>
      </c>
      <c r="AZ42" s="5">
        <f t="shared" si="2"/>
        <v>0</v>
      </c>
      <c r="BA42" s="5">
        <f t="shared" si="2"/>
        <v>5749.8641800387541</v>
      </c>
      <c r="BB42" s="5">
        <f t="shared" si="2"/>
        <v>924.84181062709831</v>
      </c>
      <c r="BC42" s="5">
        <f t="shared" si="2"/>
        <v>3800.6756965170621</v>
      </c>
      <c r="BD42" s="5">
        <f t="shared" si="2"/>
        <v>42964.023061896929</v>
      </c>
      <c r="BE42" s="5">
        <f t="shared" si="2"/>
        <v>31537.681819491925</v>
      </c>
      <c r="BF42" s="5">
        <f t="shared" si="2"/>
        <v>7753.2280537542947</v>
      </c>
      <c r="BG42" s="5">
        <f t="shared" si="2"/>
        <v>608333.92317360884</v>
      </c>
      <c r="BH42" s="5">
        <f t="shared" si="2"/>
        <v>173375.16810447848</v>
      </c>
      <c r="BI42" s="5">
        <f t="shared" si="2"/>
        <v>0</v>
      </c>
      <c r="BJ42" s="5">
        <f t="shared" si="2"/>
        <v>389.64283589650347</v>
      </c>
      <c r="BK42" s="5">
        <f t="shared" si="2"/>
        <v>289739.12947357754</v>
      </c>
      <c r="BL42" s="5">
        <f t="shared" si="2"/>
        <v>144869.56473678877</v>
      </c>
      <c r="BM42" s="5">
        <f t="shared" si="2"/>
        <v>83928.05082459269</v>
      </c>
      <c r="BN42" s="5">
        <f t="shared" si="2"/>
        <v>121919.14846189301</v>
      </c>
      <c r="BO42" s="5">
        <f t="shared" ref="BO42:BR42" si="3">SUM(BO2:BO40)</f>
        <v>5236.8035512945089</v>
      </c>
      <c r="BP42" s="5">
        <f t="shared" si="3"/>
        <v>17110.777488968568</v>
      </c>
      <c r="BQ42" s="5">
        <f t="shared" si="3"/>
        <v>6059.4776562806446</v>
      </c>
      <c r="BR42" s="5">
        <f t="shared" si="3"/>
        <v>2261606.8414043472</v>
      </c>
    </row>
    <row r="43" spans="1:70" x14ac:dyDescent="0.35">
      <c r="BM43" s="2"/>
      <c r="BN43" s="2"/>
      <c r="BO43" s="2"/>
      <c r="BP43" s="2"/>
      <c r="BQ43" s="2"/>
      <c r="BR43" s="2"/>
    </row>
    <row r="44" spans="1:70" x14ac:dyDescent="0.35">
      <c r="BM44" s="2"/>
      <c r="BN44" s="2"/>
      <c r="BO44" s="2"/>
      <c r="BP44" s="2"/>
      <c r="BQ44" s="2"/>
      <c r="BR44" s="2"/>
    </row>
    <row r="45" spans="1:70" x14ac:dyDescent="0.35">
      <c r="BM45" s="2"/>
      <c r="BN45" s="2"/>
      <c r="BO45" s="2"/>
      <c r="BP45" s="2"/>
      <c r="BQ45" s="2"/>
      <c r="BR45" s="2"/>
    </row>
    <row r="46" spans="1:70" x14ac:dyDescent="0.35">
      <c r="A46" s="6" t="s">
        <v>123</v>
      </c>
      <c r="BM46" s="2"/>
      <c r="BN46" s="2"/>
      <c r="BO46" s="2"/>
      <c r="BP46" s="2"/>
      <c r="BQ46" s="2"/>
      <c r="BR46" s="2"/>
    </row>
    <row r="47" spans="1:70" x14ac:dyDescent="0.35">
      <c r="A47" t="s">
        <v>100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112.87689855539747</v>
      </c>
      <c r="L47" s="1">
        <v>0</v>
      </c>
      <c r="M47" s="1">
        <v>0</v>
      </c>
      <c r="N47" s="1">
        <v>363.71445090072524</v>
      </c>
      <c r="O47" s="1">
        <v>4596.5981467281308</v>
      </c>
      <c r="P47" s="1">
        <v>1636.7150290532634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1109.9561691280753</v>
      </c>
      <c r="Z47" s="1">
        <v>0</v>
      </c>
      <c r="AA47" s="1">
        <v>395.06914494389116</v>
      </c>
      <c r="AB47" s="1">
        <v>0</v>
      </c>
      <c r="AC47" s="1">
        <v>25.083755234532774</v>
      </c>
      <c r="AD47" s="1">
        <v>4822.3519438389258</v>
      </c>
      <c r="AE47" s="1">
        <v>1078.6014750849092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2169.7448277870849</v>
      </c>
      <c r="AS47" s="1">
        <v>2056.8679292316874</v>
      </c>
      <c r="AT47" s="1">
        <v>959.45363772087865</v>
      </c>
      <c r="AU47" s="1">
        <v>3706.1248359022175</v>
      </c>
      <c r="AV47" s="1">
        <v>269.65036877122731</v>
      </c>
      <c r="AW47" s="1">
        <v>1605.3603350100975</v>
      </c>
      <c r="AX47" s="1">
        <v>0</v>
      </c>
      <c r="AY47" s="1">
        <v>0</v>
      </c>
      <c r="AZ47" s="1">
        <v>0</v>
      </c>
      <c r="BA47" s="1">
        <v>238.29567472806136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426.42383898705714</v>
      </c>
      <c r="BH47" s="1">
        <v>121.53079411131128</v>
      </c>
      <c r="BI47" s="1">
        <v>0</v>
      </c>
      <c r="BJ47" s="1">
        <v>0</v>
      </c>
      <c r="BK47" s="1">
        <v>3198.1787924029286</v>
      </c>
      <c r="BL47" s="1">
        <v>1599.0893962014643</v>
      </c>
      <c r="BM47" s="1">
        <v>0</v>
      </c>
      <c r="BN47" s="1">
        <v>16216.647759125439</v>
      </c>
      <c r="BO47" s="1">
        <v>0</v>
      </c>
      <c r="BP47" s="1">
        <v>0</v>
      </c>
      <c r="BQ47" s="1">
        <v>0</v>
      </c>
      <c r="BR47" s="1">
        <f>SUM(B47:BQ47)</f>
        <v>46708.335203447306</v>
      </c>
    </row>
    <row r="48" spans="1:70" x14ac:dyDescent="0.35">
      <c r="BM48" s="2"/>
      <c r="BN48" s="2"/>
      <c r="BO48" s="2"/>
      <c r="BP48" s="2"/>
      <c r="BQ48" s="2"/>
      <c r="BR48" s="2"/>
    </row>
    <row r="49" spans="65:70" x14ac:dyDescent="0.35">
      <c r="BM49" s="2"/>
      <c r="BN49" s="2"/>
      <c r="BO49" s="2"/>
      <c r="BP49" s="2"/>
      <c r="BQ49" s="2"/>
      <c r="BR49" s="2"/>
    </row>
    <row r="50" spans="65:70" x14ac:dyDescent="0.35">
      <c r="BM50" s="2"/>
      <c r="BN50" s="2"/>
      <c r="BO50" s="2"/>
      <c r="BP50" s="2"/>
      <c r="BQ50" s="2"/>
      <c r="BR50" s="2"/>
    </row>
    <row r="51" spans="65:70" x14ac:dyDescent="0.35">
      <c r="BM51" s="2"/>
      <c r="BN51" s="2"/>
      <c r="BO51" s="2"/>
      <c r="BP51" s="2" t="s">
        <v>124</v>
      </c>
      <c r="BQ51" s="2"/>
      <c r="BR51" s="22">
        <f>BR42+BR47</f>
        <v>2308315.1766077946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41"/>
  <sheetViews>
    <sheetView workbookViewId="0">
      <selection activeCell="B2" sqref="B2"/>
    </sheetView>
  </sheetViews>
  <sheetFormatPr defaultRowHeight="14.5" x14ac:dyDescent="0.35"/>
  <cols>
    <col min="1" max="1" width="16.36328125" bestFit="1" customWidth="1"/>
    <col min="2" max="6" width="8.6328125" bestFit="1" customWidth="1"/>
    <col min="7" max="7" width="24.90625" bestFit="1" customWidth="1"/>
    <col min="8" max="8" width="8.6328125" bestFit="1" customWidth="1"/>
    <col min="9" max="9" width="24.90625" bestFit="1" customWidth="1"/>
    <col min="10" max="18" width="8.6328125" bestFit="1" customWidth="1"/>
    <col min="19" max="19" width="29.26953125" bestFit="1" customWidth="1"/>
    <col min="20" max="20" width="19.6328125" bestFit="1" customWidth="1"/>
    <col min="21" max="21" width="42.90625" bestFit="1" customWidth="1"/>
    <col min="22" max="23" width="8.6328125" bestFit="1" customWidth="1"/>
    <col min="24" max="24" width="19.54296875" bestFit="1" customWidth="1"/>
    <col min="25" max="25" width="29.26953125" bestFit="1" customWidth="1"/>
    <col min="26" max="26" width="8.6328125" bestFit="1" customWidth="1"/>
    <col min="27" max="27" width="29.26953125" customWidth="1"/>
    <col min="28" max="28" width="8.6328125" customWidth="1"/>
    <col min="29" max="29" width="18.90625" customWidth="1"/>
    <col min="30" max="30" width="39.54296875" customWidth="1"/>
    <col min="31" max="31" width="8.6328125" customWidth="1"/>
    <col min="32" max="32" width="18.90625" bestFit="1" customWidth="1"/>
    <col min="33" max="33" width="8.6328125" bestFit="1" customWidth="1"/>
    <col min="34" max="34" width="29.26953125" bestFit="1" customWidth="1"/>
    <col min="35" max="35" width="8.6328125" bestFit="1" customWidth="1"/>
    <col min="36" max="39" width="8.6328125" customWidth="1"/>
    <col min="40" max="40" width="29.26953125" customWidth="1"/>
    <col min="41" max="46" width="8.6328125" customWidth="1"/>
    <col min="47" max="48" width="18.90625" customWidth="1"/>
    <col min="49" max="50" width="8.6328125" customWidth="1"/>
    <col min="51" max="52" width="8.6328125" bestFit="1" customWidth="1"/>
    <col min="53" max="55" width="8.6328125" customWidth="1"/>
    <col min="56" max="56" width="49.36328125" bestFit="1" customWidth="1"/>
    <col min="57" max="57" width="41.26953125" bestFit="1" customWidth="1"/>
    <col min="58" max="58" width="32.08984375" customWidth="1"/>
    <col min="59" max="59" width="51.7265625" bestFit="1" customWidth="1"/>
    <col min="60" max="60" width="77.08984375" bestFit="1" customWidth="1"/>
    <col min="61" max="61" width="28.7265625" bestFit="1" customWidth="1"/>
    <col min="62" max="62" width="11.7265625" customWidth="1"/>
    <col min="63" max="63" width="53.36328125" bestFit="1" customWidth="1"/>
    <col min="64" max="64" width="78.1796875" bestFit="1" customWidth="1"/>
    <col min="65" max="65" width="43.6328125" bestFit="1" customWidth="1"/>
    <col min="66" max="66" width="4.6328125" customWidth="1"/>
    <col min="67" max="67" width="12.7265625" bestFit="1" customWidth="1"/>
    <col min="68" max="68" width="15" bestFit="1" customWidth="1"/>
    <col min="69" max="69" width="10.81640625" bestFit="1" customWidth="1"/>
    <col min="70" max="70" width="8.7265625" style="24"/>
  </cols>
  <sheetData>
    <row r="1" spans="1:70" x14ac:dyDescent="0.35">
      <c r="A1" s="24"/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6" t="s">
        <v>13</v>
      </c>
      <c r="O1" s="26" t="s">
        <v>14</v>
      </c>
      <c r="P1" s="26" t="s">
        <v>15</v>
      </c>
      <c r="Q1" s="26" t="s">
        <v>16</v>
      </c>
      <c r="R1" s="26" t="s">
        <v>17</v>
      </c>
      <c r="S1" s="26" t="s">
        <v>18</v>
      </c>
      <c r="T1" s="26" t="s">
        <v>19</v>
      </c>
      <c r="U1" s="26" t="s">
        <v>20</v>
      </c>
      <c r="V1" s="26" t="s">
        <v>21</v>
      </c>
      <c r="W1" s="26" t="s">
        <v>22</v>
      </c>
      <c r="X1" s="26" t="s">
        <v>23</v>
      </c>
      <c r="Y1" s="26" t="s">
        <v>24</v>
      </c>
      <c r="Z1" s="26" t="s">
        <v>25</v>
      </c>
      <c r="AA1" s="24" t="s">
        <v>26</v>
      </c>
      <c r="AB1" s="24" t="s">
        <v>27</v>
      </c>
      <c r="AC1" s="24" t="s">
        <v>28</v>
      </c>
      <c r="AD1" s="24" t="s">
        <v>29</v>
      </c>
      <c r="AE1" s="24" t="s">
        <v>30</v>
      </c>
      <c r="AF1" s="26" t="s">
        <v>31</v>
      </c>
      <c r="AG1" s="26" t="s">
        <v>32</v>
      </c>
      <c r="AH1" s="26" t="s">
        <v>33</v>
      </c>
      <c r="AI1" s="26" t="s">
        <v>34</v>
      </c>
      <c r="AJ1" s="24" t="s">
        <v>35</v>
      </c>
      <c r="AK1" s="24" t="s">
        <v>36</v>
      </c>
      <c r="AL1" s="24" t="s">
        <v>37</v>
      </c>
      <c r="AM1" s="24" t="s">
        <v>38</v>
      </c>
      <c r="AN1" s="24" t="s">
        <v>39</v>
      </c>
      <c r="AO1" s="24" t="s">
        <v>40</v>
      </c>
      <c r="AP1" s="24" t="s">
        <v>41</v>
      </c>
      <c r="AQ1" s="24" t="s">
        <v>42</v>
      </c>
      <c r="AR1" s="24" t="s">
        <v>43</v>
      </c>
      <c r="AS1" s="24" t="s">
        <v>44</v>
      </c>
      <c r="AT1" s="24" t="s">
        <v>45</v>
      </c>
      <c r="AU1" s="24" t="s">
        <v>46</v>
      </c>
      <c r="AV1" s="24" t="s">
        <v>47</v>
      </c>
      <c r="AW1" s="24" t="s">
        <v>48</v>
      </c>
      <c r="AX1" s="24" t="s">
        <v>49</v>
      </c>
      <c r="AY1" s="26" t="s">
        <v>50</v>
      </c>
      <c r="AZ1" s="26" t="s">
        <v>51</v>
      </c>
      <c r="BA1" s="24" t="s">
        <v>52</v>
      </c>
      <c r="BB1" s="24" t="s">
        <v>53</v>
      </c>
      <c r="BC1" s="24" t="s">
        <v>54</v>
      </c>
      <c r="BD1" s="26" t="s">
        <v>55</v>
      </c>
      <c r="BE1" s="26" t="s">
        <v>56</v>
      </c>
      <c r="BF1" s="24" t="s">
        <v>57</v>
      </c>
      <c r="BG1" s="26" t="s">
        <v>58</v>
      </c>
      <c r="BH1" s="26" t="s">
        <v>59</v>
      </c>
      <c r="BI1" s="26" t="s">
        <v>60</v>
      </c>
      <c r="BJ1" s="24" t="s">
        <v>61</v>
      </c>
      <c r="BK1" s="26" t="s">
        <v>62</v>
      </c>
      <c r="BL1" s="26" t="s">
        <v>63</v>
      </c>
      <c r="BM1" s="26" t="s">
        <v>64</v>
      </c>
      <c r="BN1" s="24" t="s">
        <v>65</v>
      </c>
      <c r="BO1" s="26" t="s">
        <v>66</v>
      </c>
      <c r="BP1" s="26" t="s">
        <v>67</v>
      </c>
      <c r="BQ1" s="31" t="s">
        <v>68</v>
      </c>
      <c r="BR1" s="33" t="s">
        <v>110</v>
      </c>
    </row>
    <row r="2" spans="1:70" x14ac:dyDescent="0.35">
      <c r="A2" s="24" t="s">
        <v>69</v>
      </c>
      <c r="B2" s="25">
        <v>0</v>
      </c>
      <c r="C2" s="25">
        <v>0</v>
      </c>
      <c r="D2" s="25">
        <v>0</v>
      </c>
      <c r="E2" s="25">
        <v>0</v>
      </c>
      <c r="F2" s="25">
        <v>0</v>
      </c>
      <c r="G2" s="25">
        <v>0</v>
      </c>
      <c r="H2" s="25">
        <v>0</v>
      </c>
      <c r="I2" s="25">
        <v>0</v>
      </c>
      <c r="J2" s="25">
        <v>0</v>
      </c>
      <c r="K2" s="25">
        <v>0</v>
      </c>
      <c r="L2" s="25">
        <v>0</v>
      </c>
      <c r="M2" s="25">
        <v>0</v>
      </c>
      <c r="N2" s="25">
        <v>0</v>
      </c>
      <c r="O2" s="25">
        <v>0</v>
      </c>
      <c r="P2" s="25">
        <v>0</v>
      </c>
      <c r="Q2" s="25">
        <v>0</v>
      </c>
      <c r="R2" s="25">
        <v>0</v>
      </c>
      <c r="S2" s="25">
        <v>0</v>
      </c>
      <c r="T2" s="25">
        <v>0</v>
      </c>
      <c r="U2" s="25">
        <v>0</v>
      </c>
      <c r="V2" s="25">
        <v>0</v>
      </c>
      <c r="W2" s="25">
        <v>0</v>
      </c>
      <c r="X2" s="25">
        <v>0</v>
      </c>
      <c r="Y2" s="25">
        <v>0</v>
      </c>
      <c r="Z2" s="25">
        <v>0</v>
      </c>
      <c r="AA2" s="25">
        <v>0</v>
      </c>
      <c r="AB2" s="25">
        <v>0</v>
      </c>
      <c r="AC2" s="25">
        <v>197</v>
      </c>
      <c r="AD2" s="25">
        <v>600</v>
      </c>
      <c r="AE2" s="25">
        <v>0</v>
      </c>
      <c r="AF2" s="25">
        <v>0</v>
      </c>
      <c r="AG2" s="25">
        <v>0</v>
      </c>
      <c r="AH2" s="25">
        <v>0</v>
      </c>
      <c r="AI2" s="25">
        <v>0</v>
      </c>
      <c r="AJ2" s="25">
        <v>0</v>
      </c>
      <c r="AK2" s="25">
        <v>0</v>
      </c>
      <c r="AL2" s="25">
        <v>0</v>
      </c>
      <c r="AM2" s="25">
        <v>0</v>
      </c>
      <c r="AN2" s="25">
        <v>0</v>
      </c>
      <c r="AO2" s="25">
        <v>0</v>
      </c>
      <c r="AP2" s="25">
        <v>0</v>
      </c>
      <c r="AQ2" s="25">
        <v>0</v>
      </c>
      <c r="AR2" s="25">
        <v>0</v>
      </c>
      <c r="AS2" s="25">
        <v>0</v>
      </c>
      <c r="AT2" s="25">
        <v>0</v>
      </c>
      <c r="AU2" s="25">
        <v>0</v>
      </c>
      <c r="AV2" s="25">
        <v>0</v>
      </c>
      <c r="AW2" s="25">
        <v>0</v>
      </c>
      <c r="AX2" s="25">
        <v>0</v>
      </c>
      <c r="AY2" s="25">
        <v>0</v>
      </c>
      <c r="AZ2" s="25">
        <v>0</v>
      </c>
      <c r="BA2" s="25">
        <v>0</v>
      </c>
      <c r="BB2" s="25">
        <v>0</v>
      </c>
      <c r="BC2" s="25">
        <v>0</v>
      </c>
      <c r="BD2" s="24"/>
      <c r="BE2" s="24">
        <v>8</v>
      </c>
      <c r="BF2" s="24">
        <v>0</v>
      </c>
      <c r="BG2" s="24">
        <v>204.5</v>
      </c>
      <c r="BH2" s="24">
        <v>58.282499999999992</v>
      </c>
      <c r="BI2" s="24">
        <v>0</v>
      </c>
      <c r="BJ2" s="24">
        <v>0</v>
      </c>
      <c r="BK2" s="24">
        <v>225.75</v>
      </c>
      <c r="BL2" s="24">
        <v>112.875</v>
      </c>
      <c r="BM2" s="24">
        <v>0</v>
      </c>
      <c r="BN2" s="24">
        <v>1</v>
      </c>
      <c r="BO2" s="24">
        <v>0</v>
      </c>
      <c r="BP2" s="24">
        <v>0</v>
      </c>
      <c r="BQ2" s="32">
        <v>0</v>
      </c>
      <c r="BR2" s="25">
        <f>SUM(B2:BQ2)</f>
        <v>1407.4075</v>
      </c>
    </row>
    <row r="3" spans="1:70" x14ac:dyDescent="0.35">
      <c r="A3" s="24" t="s">
        <v>70</v>
      </c>
      <c r="B3" s="25">
        <v>48</v>
      </c>
      <c r="C3" s="25">
        <v>0</v>
      </c>
      <c r="D3" s="25">
        <v>0</v>
      </c>
      <c r="E3" s="25">
        <v>0</v>
      </c>
      <c r="F3" s="25">
        <v>0</v>
      </c>
      <c r="G3" s="25">
        <v>0</v>
      </c>
      <c r="H3" s="25">
        <v>0</v>
      </c>
      <c r="I3" s="25">
        <v>0</v>
      </c>
      <c r="J3" s="25">
        <v>2.75</v>
      </c>
      <c r="K3" s="25">
        <v>0</v>
      </c>
      <c r="L3" s="25">
        <v>0</v>
      </c>
      <c r="M3" s="25">
        <v>0</v>
      </c>
      <c r="N3" s="25">
        <v>0</v>
      </c>
      <c r="O3" s="25">
        <v>0</v>
      </c>
      <c r="P3" s="25">
        <v>0</v>
      </c>
      <c r="Q3" s="25">
        <v>0</v>
      </c>
      <c r="R3" s="25">
        <v>0</v>
      </c>
      <c r="S3" s="25">
        <v>0</v>
      </c>
      <c r="T3" s="25">
        <v>0</v>
      </c>
      <c r="U3" s="25">
        <v>0</v>
      </c>
      <c r="V3" s="25">
        <v>0</v>
      </c>
      <c r="W3" s="25">
        <v>0</v>
      </c>
      <c r="X3" s="25">
        <v>0</v>
      </c>
      <c r="Y3" s="25">
        <v>0</v>
      </c>
      <c r="Z3" s="25">
        <v>0</v>
      </c>
      <c r="AA3" s="25">
        <v>0</v>
      </c>
      <c r="AB3" s="25">
        <v>0</v>
      </c>
      <c r="AC3" s="25">
        <v>0</v>
      </c>
      <c r="AD3" s="25">
        <v>0</v>
      </c>
      <c r="AE3" s="25">
        <v>0</v>
      </c>
      <c r="AF3" s="25">
        <v>0</v>
      </c>
      <c r="AG3" s="25">
        <v>0</v>
      </c>
      <c r="AH3" s="25">
        <v>0</v>
      </c>
      <c r="AI3" s="25">
        <v>0</v>
      </c>
      <c r="AJ3" s="25">
        <v>0</v>
      </c>
      <c r="AK3" s="25">
        <v>0</v>
      </c>
      <c r="AL3" s="25">
        <v>0</v>
      </c>
      <c r="AM3" s="25">
        <v>0</v>
      </c>
      <c r="AN3" s="25">
        <v>148.5</v>
      </c>
      <c r="AO3" s="25">
        <v>0</v>
      </c>
      <c r="AP3" s="25">
        <v>0</v>
      </c>
      <c r="AQ3" s="25">
        <v>0</v>
      </c>
      <c r="AR3" s="25">
        <v>42.5</v>
      </c>
      <c r="AS3" s="25">
        <v>0</v>
      </c>
      <c r="AT3" s="25">
        <v>8</v>
      </c>
      <c r="AU3" s="25">
        <v>0</v>
      </c>
      <c r="AV3" s="25">
        <v>0</v>
      </c>
      <c r="AW3" s="25">
        <v>0</v>
      </c>
      <c r="AX3" s="25">
        <v>0</v>
      </c>
      <c r="AY3" s="25">
        <v>0</v>
      </c>
      <c r="AZ3" s="25">
        <v>0</v>
      </c>
      <c r="BA3" s="25">
        <v>0</v>
      </c>
      <c r="BB3" s="25">
        <v>0</v>
      </c>
      <c r="BC3" s="25">
        <v>0</v>
      </c>
      <c r="BD3" s="24">
        <v>0</v>
      </c>
      <c r="BE3" s="24">
        <v>19.5</v>
      </c>
      <c r="BF3" s="24">
        <v>0</v>
      </c>
      <c r="BG3" s="24">
        <v>717.33</v>
      </c>
      <c r="BH3" s="24">
        <v>204.43904999999998</v>
      </c>
      <c r="BI3" s="24">
        <v>0</v>
      </c>
      <c r="BJ3" s="24">
        <v>0</v>
      </c>
      <c r="BK3" s="24">
        <v>631.5</v>
      </c>
      <c r="BL3" s="24">
        <v>315.75</v>
      </c>
      <c r="BM3" s="24">
        <v>0</v>
      </c>
      <c r="BN3" s="24">
        <v>80.5</v>
      </c>
      <c r="BO3" s="24">
        <v>0</v>
      </c>
      <c r="BP3" s="24">
        <v>0</v>
      </c>
      <c r="BQ3" s="32">
        <v>0</v>
      </c>
      <c r="BR3" s="25">
        <f t="shared" ref="BR3:BR41" si="0">SUM(B3:BQ3)</f>
        <v>2218.7690499999999</v>
      </c>
    </row>
    <row r="4" spans="1:70" x14ac:dyDescent="0.35">
      <c r="A4" s="24" t="s">
        <v>71</v>
      </c>
      <c r="B4" s="25">
        <v>0</v>
      </c>
      <c r="C4" s="25">
        <v>0</v>
      </c>
      <c r="D4" s="25">
        <v>0</v>
      </c>
      <c r="E4" s="25">
        <v>0</v>
      </c>
      <c r="F4" s="25">
        <v>0</v>
      </c>
      <c r="G4" s="25">
        <v>0</v>
      </c>
      <c r="H4" s="25">
        <v>0</v>
      </c>
      <c r="I4" s="25">
        <v>0</v>
      </c>
      <c r="J4" s="25">
        <v>0</v>
      </c>
      <c r="K4" s="25">
        <v>5</v>
      </c>
      <c r="L4" s="25">
        <v>0</v>
      </c>
      <c r="M4" s="25">
        <v>0</v>
      </c>
      <c r="N4" s="25">
        <v>2</v>
      </c>
      <c r="O4" s="25">
        <v>178</v>
      </c>
      <c r="P4" s="25">
        <v>116</v>
      </c>
      <c r="Q4" s="25">
        <v>0</v>
      </c>
      <c r="R4" s="25">
        <v>0</v>
      </c>
      <c r="S4" s="25">
        <v>0</v>
      </c>
      <c r="T4" s="25">
        <v>0</v>
      </c>
      <c r="U4" s="25">
        <v>0</v>
      </c>
      <c r="V4" s="25">
        <v>0</v>
      </c>
      <c r="W4" s="25">
        <v>0</v>
      </c>
      <c r="X4" s="25">
        <v>0</v>
      </c>
      <c r="Y4" s="25">
        <v>0</v>
      </c>
      <c r="Z4" s="25">
        <v>0</v>
      </c>
      <c r="AA4" s="25">
        <v>29</v>
      </c>
      <c r="AB4" s="25">
        <v>0</v>
      </c>
      <c r="AC4" s="25">
        <v>0</v>
      </c>
      <c r="AD4" s="25">
        <v>35</v>
      </c>
      <c r="AE4" s="25">
        <v>59</v>
      </c>
      <c r="AF4" s="25">
        <v>0</v>
      </c>
      <c r="AG4" s="25">
        <v>0</v>
      </c>
      <c r="AH4" s="25">
        <v>0</v>
      </c>
      <c r="AI4" s="25">
        <v>0</v>
      </c>
      <c r="AJ4" s="25">
        <v>0</v>
      </c>
      <c r="AK4" s="25">
        <v>0</v>
      </c>
      <c r="AL4" s="25">
        <v>0</v>
      </c>
      <c r="AM4" s="25">
        <v>0</v>
      </c>
      <c r="AN4" s="25">
        <v>0</v>
      </c>
      <c r="AO4" s="25">
        <v>0</v>
      </c>
      <c r="AP4" s="25">
        <v>0</v>
      </c>
      <c r="AQ4" s="25">
        <v>7</v>
      </c>
      <c r="AR4" s="25">
        <v>85</v>
      </c>
      <c r="AS4" s="25">
        <v>64.5</v>
      </c>
      <c r="AT4" s="25">
        <v>14</v>
      </c>
      <c r="AU4" s="25">
        <v>70.5</v>
      </c>
      <c r="AV4" s="25">
        <v>6</v>
      </c>
      <c r="AW4" s="25">
        <v>16</v>
      </c>
      <c r="AX4" s="25">
        <v>0</v>
      </c>
      <c r="AY4" s="25">
        <v>0</v>
      </c>
      <c r="AZ4" s="25">
        <v>0</v>
      </c>
      <c r="BA4" s="25">
        <v>2</v>
      </c>
      <c r="BB4" s="25">
        <v>0</v>
      </c>
      <c r="BC4" s="25">
        <v>0</v>
      </c>
      <c r="BD4" s="24">
        <v>0</v>
      </c>
      <c r="BE4" s="24">
        <v>8</v>
      </c>
      <c r="BF4" s="24">
        <v>0</v>
      </c>
      <c r="BG4" s="24">
        <v>434</v>
      </c>
      <c r="BH4" s="24">
        <v>123.68999999999998</v>
      </c>
      <c r="BI4" s="24">
        <v>0</v>
      </c>
      <c r="BJ4" s="24">
        <v>0</v>
      </c>
      <c r="BK4" s="24">
        <v>483.5</v>
      </c>
      <c r="BL4" s="24">
        <v>241.75</v>
      </c>
      <c r="BM4" s="24">
        <v>174.5</v>
      </c>
      <c r="BN4" s="24">
        <v>1</v>
      </c>
      <c r="BO4" s="24">
        <v>0</v>
      </c>
      <c r="BP4" s="24">
        <v>0</v>
      </c>
      <c r="BQ4" s="32">
        <v>0</v>
      </c>
      <c r="BR4" s="25">
        <f t="shared" si="0"/>
        <v>2155.44</v>
      </c>
    </row>
    <row r="5" spans="1:70" x14ac:dyDescent="0.35">
      <c r="A5" s="24" t="s">
        <v>72</v>
      </c>
      <c r="B5" s="25">
        <v>0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18</v>
      </c>
      <c r="P5" s="25">
        <v>14</v>
      </c>
      <c r="Q5" s="25">
        <v>0</v>
      </c>
      <c r="R5" s="25">
        <v>0</v>
      </c>
      <c r="S5" s="25">
        <v>0</v>
      </c>
      <c r="T5" s="25">
        <v>0</v>
      </c>
      <c r="U5" s="25">
        <v>30</v>
      </c>
      <c r="V5" s="25">
        <v>0</v>
      </c>
      <c r="W5" s="25">
        <v>0</v>
      </c>
      <c r="X5" s="25">
        <v>0</v>
      </c>
      <c r="Y5" s="25">
        <v>7</v>
      </c>
      <c r="Z5" s="25">
        <v>0</v>
      </c>
      <c r="AA5" s="25">
        <v>0</v>
      </c>
      <c r="AB5" s="25">
        <v>0</v>
      </c>
      <c r="AC5" s="25">
        <v>0</v>
      </c>
      <c r="AD5" s="25">
        <v>0</v>
      </c>
      <c r="AE5" s="25">
        <v>20</v>
      </c>
      <c r="AF5" s="25">
        <v>0</v>
      </c>
      <c r="AG5" s="25">
        <v>0</v>
      </c>
      <c r="AH5" s="25">
        <v>0</v>
      </c>
      <c r="AI5" s="25">
        <v>0</v>
      </c>
      <c r="AJ5" s="25">
        <v>0</v>
      </c>
      <c r="AK5" s="25">
        <v>0</v>
      </c>
      <c r="AL5" s="25">
        <v>0</v>
      </c>
      <c r="AM5" s="25">
        <v>0</v>
      </c>
      <c r="AN5" s="25">
        <v>0</v>
      </c>
      <c r="AO5" s="25">
        <v>0</v>
      </c>
      <c r="AP5" s="25">
        <v>0</v>
      </c>
      <c r="AQ5" s="25">
        <v>0</v>
      </c>
      <c r="AR5" s="25">
        <v>0</v>
      </c>
      <c r="AS5" s="25">
        <v>0</v>
      </c>
      <c r="AT5" s="25">
        <v>0</v>
      </c>
      <c r="AU5" s="25">
        <v>0</v>
      </c>
      <c r="AV5" s="25">
        <v>0</v>
      </c>
      <c r="AW5" s="25">
        <v>0</v>
      </c>
      <c r="AX5" s="25">
        <v>0</v>
      </c>
      <c r="AY5" s="25">
        <v>0</v>
      </c>
      <c r="AZ5" s="25">
        <v>0</v>
      </c>
      <c r="BA5" s="25">
        <v>0</v>
      </c>
      <c r="BB5" s="25">
        <v>0</v>
      </c>
      <c r="BC5" s="25">
        <v>0</v>
      </c>
      <c r="BD5" s="24">
        <v>0</v>
      </c>
      <c r="BE5" s="24">
        <v>0</v>
      </c>
      <c r="BF5" s="24">
        <v>0</v>
      </c>
      <c r="BG5" s="24">
        <v>473</v>
      </c>
      <c r="BH5" s="24">
        <v>134.80499999999998</v>
      </c>
      <c r="BI5" s="24">
        <v>0</v>
      </c>
      <c r="BJ5" s="24">
        <v>0</v>
      </c>
      <c r="BK5" s="24">
        <v>1226.5</v>
      </c>
      <c r="BL5" s="24">
        <v>613.25</v>
      </c>
      <c r="BM5" s="24">
        <v>0</v>
      </c>
      <c r="BN5" s="24">
        <v>0</v>
      </c>
      <c r="BO5" s="24">
        <v>0</v>
      </c>
      <c r="BP5" s="24">
        <v>0</v>
      </c>
      <c r="BQ5" s="32">
        <v>0</v>
      </c>
      <c r="BR5" s="25">
        <f t="shared" si="0"/>
        <v>2536.5549999999998</v>
      </c>
    </row>
    <row r="6" spans="1:70" x14ac:dyDescent="0.35">
      <c r="A6" s="24" t="s">
        <v>73</v>
      </c>
      <c r="B6" s="25">
        <v>0</v>
      </c>
      <c r="C6" s="25">
        <v>0</v>
      </c>
      <c r="D6" s="25">
        <v>36</v>
      </c>
      <c r="E6" s="25">
        <v>0</v>
      </c>
      <c r="F6" s="25">
        <v>143</v>
      </c>
      <c r="G6" s="25">
        <v>75.5</v>
      </c>
      <c r="H6" s="25">
        <v>46.5</v>
      </c>
      <c r="I6" s="25">
        <v>25</v>
      </c>
      <c r="J6" s="25">
        <v>0</v>
      </c>
      <c r="K6" s="25">
        <v>0</v>
      </c>
      <c r="L6" s="25">
        <v>0</v>
      </c>
      <c r="M6" s="25">
        <v>3</v>
      </c>
      <c r="N6" s="25">
        <v>0</v>
      </c>
      <c r="O6" s="25">
        <v>51.5</v>
      </c>
      <c r="P6" s="25">
        <v>46</v>
      </c>
      <c r="Q6" s="25">
        <v>0</v>
      </c>
      <c r="R6" s="25">
        <v>0</v>
      </c>
      <c r="S6" s="25">
        <v>0</v>
      </c>
      <c r="T6" s="25">
        <v>243.5</v>
      </c>
      <c r="U6" s="25">
        <v>92</v>
      </c>
      <c r="V6" s="25">
        <v>0</v>
      </c>
      <c r="W6" s="25">
        <v>0</v>
      </c>
      <c r="X6" s="25">
        <v>71.5</v>
      </c>
      <c r="Y6" s="25">
        <v>76.5</v>
      </c>
      <c r="Z6" s="25">
        <v>76.5</v>
      </c>
      <c r="AA6" s="25">
        <v>0</v>
      </c>
      <c r="AB6" s="25">
        <v>0</v>
      </c>
      <c r="AC6" s="25">
        <v>0</v>
      </c>
      <c r="AD6" s="25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5">
        <v>0</v>
      </c>
      <c r="AO6" s="25">
        <v>0</v>
      </c>
      <c r="AP6" s="25">
        <v>0</v>
      </c>
      <c r="AQ6" s="25">
        <v>0</v>
      </c>
      <c r="AR6" s="25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4">
        <v>0</v>
      </c>
      <c r="BE6" s="24">
        <v>0</v>
      </c>
      <c r="BF6" s="24">
        <v>0</v>
      </c>
      <c r="BG6" s="24">
        <v>326.5</v>
      </c>
      <c r="BH6" s="24">
        <v>93.052499999999995</v>
      </c>
      <c r="BI6" s="24">
        <v>0</v>
      </c>
      <c r="BJ6" s="24">
        <v>0</v>
      </c>
      <c r="BK6" s="24">
        <v>123</v>
      </c>
      <c r="BL6" s="24">
        <v>61.5</v>
      </c>
      <c r="BM6" s="24">
        <v>161</v>
      </c>
      <c r="BN6" s="24">
        <v>41.5</v>
      </c>
      <c r="BO6" s="24">
        <v>0</v>
      </c>
      <c r="BP6" s="24">
        <v>0</v>
      </c>
      <c r="BQ6" s="32">
        <v>0</v>
      </c>
      <c r="BR6" s="25">
        <f t="shared" si="0"/>
        <v>1793.0525</v>
      </c>
    </row>
    <row r="7" spans="1:70" x14ac:dyDescent="0.35">
      <c r="A7" s="24" t="s">
        <v>74</v>
      </c>
      <c r="B7" s="25">
        <v>50</v>
      </c>
      <c r="C7" s="25">
        <v>0.75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9</v>
      </c>
      <c r="L7" s="25">
        <v>0</v>
      </c>
      <c r="M7" s="25">
        <v>0</v>
      </c>
      <c r="N7" s="25">
        <v>0</v>
      </c>
      <c r="O7" s="25">
        <v>99</v>
      </c>
      <c r="P7" s="25">
        <v>48</v>
      </c>
      <c r="Q7" s="25">
        <v>0</v>
      </c>
      <c r="R7" s="25">
        <v>4.5</v>
      </c>
      <c r="S7" s="25">
        <v>0</v>
      </c>
      <c r="T7" s="25">
        <v>133.5</v>
      </c>
      <c r="U7" s="25">
        <v>79</v>
      </c>
      <c r="V7" s="25">
        <v>0</v>
      </c>
      <c r="W7" s="25">
        <v>0</v>
      </c>
      <c r="X7" s="25">
        <v>0</v>
      </c>
      <c r="Y7" s="25">
        <v>0</v>
      </c>
      <c r="Z7" s="25">
        <v>9</v>
      </c>
      <c r="AA7" s="25">
        <v>0</v>
      </c>
      <c r="AB7" s="25">
        <v>0</v>
      </c>
      <c r="AC7" s="25">
        <v>0</v>
      </c>
      <c r="AD7" s="25">
        <v>0</v>
      </c>
      <c r="AE7" s="25">
        <v>104.5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5">
        <v>24</v>
      </c>
      <c r="AO7" s="25">
        <v>28</v>
      </c>
      <c r="AP7" s="25">
        <v>0</v>
      </c>
      <c r="AQ7" s="25">
        <v>0</v>
      </c>
      <c r="AR7" s="25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4.5</v>
      </c>
      <c r="AY7" s="25">
        <v>0</v>
      </c>
      <c r="AZ7" s="25">
        <v>0</v>
      </c>
      <c r="BA7" s="25">
        <v>0</v>
      </c>
      <c r="BB7" s="25">
        <v>14.5</v>
      </c>
      <c r="BC7" s="25">
        <v>0</v>
      </c>
      <c r="BD7" s="24">
        <v>144.75</v>
      </c>
      <c r="BE7" s="24">
        <v>0</v>
      </c>
      <c r="BF7" s="24">
        <v>118.5</v>
      </c>
      <c r="BG7" s="24">
        <v>147.25</v>
      </c>
      <c r="BH7" s="24">
        <v>41.966249999999995</v>
      </c>
      <c r="BI7" s="24">
        <v>0</v>
      </c>
      <c r="BJ7" s="24">
        <v>0</v>
      </c>
      <c r="BK7" s="24">
        <v>632</v>
      </c>
      <c r="BL7" s="24">
        <v>316</v>
      </c>
      <c r="BM7" s="24">
        <v>435.5</v>
      </c>
      <c r="BN7" s="24">
        <v>0</v>
      </c>
      <c r="BO7" s="24">
        <v>0</v>
      </c>
      <c r="BP7" s="24">
        <v>0</v>
      </c>
      <c r="BQ7" s="32">
        <v>0</v>
      </c>
      <c r="BR7" s="25">
        <f t="shared" si="0"/>
        <v>2444.2162499999999</v>
      </c>
    </row>
    <row r="8" spans="1:70" x14ac:dyDescent="0.35">
      <c r="A8" s="24" t="s">
        <v>75</v>
      </c>
      <c r="B8" s="25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8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5">
        <v>0</v>
      </c>
      <c r="AA8" s="25">
        <v>0</v>
      </c>
      <c r="AB8" s="25">
        <v>0</v>
      </c>
      <c r="AC8" s="25">
        <v>0</v>
      </c>
      <c r="AD8" s="25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5">
        <v>0</v>
      </c>
      <c r="AO8" s="25">
        <v>0</v>
      </c>
      <c r="AP8" s="25">
        <v>0</v>
      </c>
      <c r="AQ8" s="25">
        <v>0</v>
      </c>
      <c r="AR8" s="25">
        <v>0</v>
      </c>
      <c r="AS8" s="25">
        <v>0</v>
      </c>
      <c r="AT8" s="25">
        <v>0</v>
      </c>
      <c r="AU8" s="25">
        <v>0</v>
      </c>
      <c r="AV8" s="25">
        <v>24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4">
        <v>0</v>
      </c>
      <c r="BE8" s="24">
        <v>338</v>
      </c>
      <c r="BF8" s="24">
        <v>0</v>
      </c>
      <c r="BG8" s="24">
        <v>432.5</v>
      </c>
      <c r="BH8" s="24">
        <v>123.26249999999999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165.5</v>
      </c>
      <c r="BO8" s="24">
        <v>0</v>
      </c>
      <c r="BP8" s="24">
        <v>0</v>
      </c>
      <c r="BQ8" s="32">
        <v>0</v>
      </c>
      <c r="BR8" s="25">
        <f t="shared" si="0"/>
        <v>1091.2625</v>
      </c>
    </row>
    <row r="9" spans="1:70" x14ac:dyDescent="0.35">
      <c r="A9" s="24" t="s">
        <v>76</v>
      </c>
      <c r="B9" s="25">
        <v>0</v>
      </c>
      <c r="C9" s="25">
        <v>0</v>
      </c>
      <c r="D9" s="25">
        <v>0</v>
      </c>
      <c r="E9" s="25">
        <v>0</v>
      </c>
      <c r="F9" s="25">
        <v>3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3</v>
      </c>
      <c r="O9" s="25">
        <v>17.25</v>
      </c>
      <c r="P9" s="25">
        <v>17</v>
      </c>
      <c r="Q9" s="25">
        <v>0</v>
      </c>
      <c r="R9" s="25">
        <v>0</v>
      </c>
      <c r="S9" s="25">
        <v>0</v>
      </c>
      <c r="T9" s="25">
        <v>0</v>
      </c>
      <c r="U9" s="25">
        <v>2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91</v>
      </c>
      <c r="AB9" s="25">
        <v>0</v>
      </c>
      <c r="AC9" s="25">
        <v>14.25</v>
      </c>
      <c r="AD9" s="25">
        <v>8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0</v>
      </c>
      <c r="AK9" s="25">
        <v>0</v>
      </c>
      <c r="AL9" s="25">
        <v>0</v>
      </c>
      <c r="AM9" s="25">
        <v>0</v>
      </c>
      <c r="AN9" s="25">
        <v>0</v>
      </c>
      <c r="AO9" s="25">
        <v>0</v>
      </c>
      <c r="AP9" s="25">
        <v>0</v>
      </c>
      <c r="AQ9" s="25">
        <v>8.75</v>
      </c>
      <c r="AR9" s="25">
        <v>11.75</v>
      </c>
      <c r="AS9" s="25">
        <v>13.5</v>
      </c>
      <c r="AT9" s="25">
        <v>1</v>
      </c>
      <c r="AU9" s="25">
        <v>50</v>
      </c>
      <c r="AV9" s="25">
        <v>0</v>
      </c>
      <c r="AW9" s="25">
        <v>2</v>
      </c>
      <c r="AX9" s="25">
        <v>0</v>
      </c>
      <c r="AY9" s="25">
        <v>1</v>
      </c>
      <c r="AZ9" s="25">
        <v>0</v>
      </c>
      <c r="BA9" s="25">
        <v>0</v>
      </c>
      <c r="BB9" s="25">
        <v>0</v>
      </c>
      <c r="BC9" s="25">
        <v>0</v>
      </c>
      <c r="BD9" s="24">
        <v>0</v>
      </c>
      <c r="BE9" s="24">
        <v>0</v>
      </c>
      <c r="BF9" s="24">
        <v>0</v>
      </c>
      <c r="BG9" s="24">
        <v>1182.25</v>
      </c>
      <c r="BH9" s="24">
        <v>336.94124999999997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23</v>
      </c>
      <c r="BO9" s="24">
        <v>75.75</v>
      </c>
      <c r="BP9" s="24">
        <v>129.5</v>
      </c>
      <c r="BQ9" s="32">
        <v>127.25</v>
      </c>
      <c r="BR9" s="25">
        <f t="shared" si="0"/>
        <v>2118.1912499999999</v>
      </c>
    </row>
    <row r="10" spans="1:70" x14ac:dyDescent="0.35">
      <c r="A10" s="24" t="s">
        <v>77</v>
      </c>
      <c r="B10" s="25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69</v>
      </c>
      <c r="P10" s="25">
        <v>78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220.25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143.5</v>
      </c>
      <c r="BB10" s="25">
        <v>0</v>
      </c>
      <c r="BC10" s="25">
        <v>143.58000000000001</v>
      </c>
      <c r="BD10" s="24">
        <v>0</v>
      </c>
      <c r="BE10" s="24">
        <v>26.5</v>
      </c>
      <c r="BF10" s="24">
        <v>0</v>
      </c>
      <c r="BG10" s="24">
        <v>521.25</v>
      </c>
      <c r="BH10" s="24">
        <v>148.55624999999998</v>
      </c>
      <c r="BI10" s="24">
        <v>0</v>
      </c>
      <c r="BJ10" s="24">
        <v>0</v>
      </c>
      <c r="BK10" s="24">
        <v>710</v>
      </c>
      <c r="BL10" s="24">
        <v>355</v>
      </c>
      <c r="BM10" s="24">
        <v>0</v>
      </c>
      <c r="BN10" s="24">
        <v>18.5</v>
      </c>
      <c r="BO10" s="24">
        <v>0</v>
      </c>
      <c r="BP10" s="24">
        <v>0</v>
      </c>
      <c r="BQ10" s="32">
        <v>0</v>
      </c>
      <c r="BR10" s="25">
        <f t="shared" si="0"/>
        <v>2434.13625</v>
      </c>
    </row>
    <row r="11" spans="1:70" x14ac:dyDescent="0.35">
      <c r="A11" s="24" t="s">
        <v>78</v>
      </c>
      <c r="B11" s="25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55.25</v>
      </c>
      <c r="AP11" s="25">
        <v>0</v>
      </c>
      <c r="AQ11" s="25">
        <v>0</v>
      </c>
      <c r="AR11" s="25">
        <v>4</v>
      </c>
      <c r="AS11" s="25">
        <v>0</v>
      </c>
      <c r="AT11" s="25">
        <v>0</v>
      </c>
      <c r="AU11" s="25">
        <v>1387.5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4">
        <v>0</v>
      </c>
      <c r="BE11" s="24">
        <v>0</v>
      </c>
      <c r="BF11" s="24">
        <v>0</v>
      </c>
      <c r="BG11" s="24">
        <v>87.5</v>
      </c>
      <c r="BH11" s="24">
        <v>24.937499999999996</v>
      </c>
      <c r="BI11" s="24">
        <v>0</v>
      </c>
      <c r="BJ11" s="24">
        <v>0</v>
      </c>
      <c r="BK11" s="24">
        <v>261.25</v>
      </c>
      <c r="BL11" s="24">
        <v>130.625</v>
      </c>
      <c r="BM11" s="24">
        <v>0</v>
      </c>
      <c r="BN11" s="24">
        <v>8</v>
      </c>
      <c r="BO11" s="24">
        <v>0</v>
      </c>
      <c r="BP11" s="24">
        <v>0</v>
      </c>
      <c r="BQ11" s="32">
        <v>0</v>
      </c>
      <c r="BR11" s="25">
        <f t="shared" si="0"/>
        <v>1959.0625</v>
      </c>
    </row>
    <row r="12" spans="1:70" x14ac:dyDescent="0.35">
      <c r="A12" s="24" t="s">
        <v>79</v>
      </c>
      <c r="B12" s="25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4">
        <v>0</v>
      </c>
      <c r="BQ12" s="32">
        <v>0</v>
      </c>
      <c r="BR12" s="25">
        <f t="shared" si="0"/>
        <v>0</v>
      </c>
    </row>
    <row r="13" spans="1:70" x14ac:dyDescent="0.35">
      <c r="A13" s="24" t="s">
        <v>80</v>
      </c>
      <c r="B13" s="25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132</v>
      </c>
      <c r="AB13" s="25">
        <v>64</v>
      </c>
      <c r="AC13" s="25">
        <v>84</v>
      </c>
      <c r="AD13" s="25">
        <v>79</v>
      </c>
      <c r="AE13" s="25">
        <v>29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4">
        <v>0</v>
      </c>
      <c r="BE13" s="24">
        <v>0</v>
      </c>
      <c r="BF13" s="24">
        <v>0</v>
      </c>
      <c r="BG13" s="24">
        <v>764.75</v>
      </c>
      <c r="BH13" s="24">
        <v>217.95374999999999</v>
      </c>
      <c r="BI13" s="24">
        <v>0</v>
      </c>
      <c r="BJ13" s="24">
        <v>0</v>
      </c>
      <c r="BK13" s="24">
        <v>31</v>
      </c>
      <c r="BL13" s="24">
        <v>15.5</v>
      </c>
      <c r="BM13" s="24">
        <v>0</v>
      </c>
      <c r="BN13" s="24">
        <v>550</v>
      </c>
      <c r="BO13" s="24">
        <v>50.5</v>
      </c>
      <c r="BP13" s="24">
        <v>0</v>
      </c>
      <c r="BQ13" s="32">
        <v>0</v>
      </c>
      <c r="BR13" s="25">
        <f t="shared" si="0"/>
        <v>2017.7037499999999</v>
      </c>
    </row>
    <row r="14" spans="1:70" x14ac:dyDescent="0.35">
      <c r="A14" s="24" t="s">
        <v>81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5">
        <v>0</v>
      </c>
      <c r="AO14" s="25">
        <v>0</v>
      </c>
      <c r="AP14" s="25">
        <v>0</v>
      </c>
      <c r="AQ14" s="25">
        <v>0</v>
      </c>
      <c r="AR14" s="25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4">
        <v>0</v>
      </c>
      <c r="BQ14" s="32">
        <v>0</v>
      </c>
      <c r="BR14" s="25">
        <f t="shared" si="0"/>
        <v>0</v>
      </c>
    </row>
    <row r="15" spans="1:70" x14ac:dyDescent="0.35">
      <c r="A15" s="24" t="s">
        <v>82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30</v>
      </c>
      <c r="L15" s="25">
        <v>0</v>
      </c>
      <c r="M15" s="25">
        <v>0</v>
      </c>
      <c r="N15" s="25">
        <v>117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25</v>
      </c>
      <c r="AY15" s="25">
        <v>30</v>
      </c>
      <c r="AZ15" s="25">
        <v>0</v>
      </c>
      <c r="BA15" s="25">
        <v>0</v>
      </c>
      <c r="BB15" s="25">
        <v>0</v>
      </c>
      <c r="BC15" s="25">
        <v>0</v>
      </c>
      <c r="BD15" s="24">
        <v>0</v>
      </c>
      <c r="BE15" s="24">
        <v>0</v>
      </c>
      <c r="BF15" s="24">
        <v>0</v>
      </c>
      <c r="BG15" s="24">
        <v>820</v>
      </c>
      <c r="BH15" s="24">
        <v>233.7</v>
      </c>
      <c r="BI15" s="24">
        <v>0</v>
      </c>
      <c r="BJ15" s="24">
        <v>0</v>
      </c>
      <c r="BK15" s="24">
        <v>41</v>
      </c>
      <c r="BL15" s="24">
        <v>20.5</v>
      </c>
      <c r="BM15" s="24">
        <v>0</v>
      </c>
      <c r="BN15" s="24">
        <v>575</v>
      </c>
      <c r="BO15" s="24">
        <v>0</v>
      </c>
      <c r="BP15" s="24">
        <v>0</v>
      </c>
      <c r="BQ15" s="32">
        <v>0</v>
      </c>
      <c r="BR15" s="25">
        <f t="shared" si="0"/>
        <v>1900.2</v>
      </c>
    </row>
    <row r="16" spans="1:70" x14ac:dyDescent="0.35">
      <c r="A16" s="24" t="s">
        <v>83</v>
      </c>
      <c r="B16" s="25">
        <v>0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5">
        <v>0</v>
      </c>
      <c r="AD16" s="25">
        <v>0</v>
      </c>
      <c r="AE16" s="25">
        <v>0</v>
      </c>
      <c r="AF16" s="25">
        <v>0</v>
      </c>
      <c r="AG16" s="25">
        <v>0</v>
      </c>
      <c r="AH16" s="25">
        <v>0</v>
      </c>
      <c r="AI16" s="25">
        <v>0</v>
      </c>
      <c r="AJ16" s="25">
        <v>0</v>
      </c>
      <c r="AK16" s="25">
        <v>0</v>
      </c>
      <c r="AL16" s="25">
        <v>0</v>
      </c>
      <c r="AM16" s="25">
        <v>0</v>
      </c>
      <c r="AN16" s="25">
        <v>0</v>
      </c>
      <c r="AO16" s="25">
        <v>0</v>
      </c>
      <c r="AP16" s="25">
        <v>0</v>
      </c>
      <c r="AQ16" s="25">
        <v>0</v>
      </c>
      <c r="AR16" s="25">
        <v>0</v>
      </c>
      <c r="AS16" s="25">
        <v>0</v>
      </c>
      <c r="AT16" s="25">
        <v>0</v>
      </c>
      <c r="AU16" s="25">
        <v>0</v>
      </c>
      <c r="AV16" s="25">
        <v>0</v>
      </c>
      <c r="AW16" s="25">
        <v>0</v>
      </c>
      <c r="AX16" s="25">
        <v>0</v>
      </c>
      <c r="AY16" s="25">
        <v>0</v>
      </c>
      <c r="AZ16" s="25">
        <v>0</v>
      </c>
      <c r="BA16" s="25">
        <v>0</v>
      </c>
      <c r="BB16" s="25">
        <v>0</v>
      </c>
      <c r="BC16" s="25">
        <v>0</v>
      </c>
      <c r="BD16" s="24">
        <v>0</v>
      </c>
      <c r="BE16" s="24">
        <v>0</v>
      </c>
      <c r="BF16" s="24">
        <v>0</v>
      </c>
      <c r="BG16" s="24">
        <v>1183.75</v>
      </c>
      <c r="BH16" s="24">
        <v>337.36874999999998</v>
      </c>
      <c r="BI16" s="24">
        <v>0</v>
      </c>
      <c r="BJ16" s="24">
        <v>0</v>
      </c>
      <c r="BK16" s="24">
        <v>0</v>
      </c>
      <c r="BL16" s="24">
        <v>0</v>
      </c>
      <c r="BM16" s="24">
        <v>0</v>
      </c>
      <c r="BN16" s="24">
        <v>123</v>
      </c>
      <c r="BO16" s="24">
        <v>0</v>
      </c>
      <c r="BP16" s="24">
        <v>0</v>
      </c>
      <c r="BQ16" s="32">
        <v>0</v>
      </c>
      <c r="BR16" s="25">
        <f t="shared" si="0"/>
        <v>1644.1187500000001</v>
      </c>
    </row>
    <row r="17" spans="1:70" x14ac:dyDescent="0.35">
      <c r="A17" s="24" t="s">
        <v>84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5">
        <v>0</v>
      </c>
      <c r="BB17" s="25">
        <v>0</v>
      </c>
      <c r="BC17" s="25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471.25</v>
      </c>
      <c r="BN17" s="24">
        <v>0</v>
      </c>
      <c r="BO17" s="24">
        <v>0</v>
      </c>
      <c r="BP17" s="24">
        <v>0</v>
      </c>
      <c r="BQ17" s="32">
        <v>0</v>
      </c>
      <c r="BR17" s="25">
        <f t="shared" si="0"/>
        <v>471.25</v>
      </c>
    </row>
    <row r="18" spans="1:70" x14ac:dyDescent="0.35">
      <c r="A18" s="24" t="s">
        <v>85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517.5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638.25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57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4">
        <v>292.25</v>
      </c>
      <c r="BE18" s="24">
        <v>0</v>
      </c>
      <c r="BF18" s="24">
        <v>7</v>
      </c>
      <c r="BG18" s="24">
        <v>84.5</v>
      </c>
      <c r="BH18" s="24">
        <v>24.0825</v>
      </c>
      <c r="BI18" s="24">
        <v>0</v>
      </c>
      <c r="BJ18" s="24">
        <v>0</v>
      </c>
      <c r="BK18" s="24">
        <v>312.5</v>
      </c>
      <c r="BL18" s="24">
        <v>156.25</v>
      </c>
      <c r="BM18" s="24">
        <v>0</v>
      </c>
      <c r="BN18" s="24">
        <v>44.5</v>
      </c>
      <c r="BO18" s="24">
        <v>0</v>
      </c>
      <c r="BP18" s="24">
        <v>0</v>
      </c>
      <c r="BQ18" s="32">
        <v>0</v>
      </c>
      <c r="BR18" s="25">
        <f t="shared" si="0"/>
        <v>2133.8325</v>
      </c>
    </row>
    <row r="19" spans="1:70" x14ac:dyDescent="0.35">
      <c r="A19" s="24" t="s">
        <v>86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0</v>
      </c>
      <c r="AO19" s="25">
        <v>0</v>
      </c>
      <c r="AP19" s="25">
        <v>0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4">
        <v>0</v>
      </c>
      <c r="BQ19" s="32">
        <v>0</v>
      </c>
      <c r="BR19" s="25">
        <f t="shared" si="0"/>
        <v>0</v>
      </c>
    </row>
    <row r="20" spans="1:70" x14ac:dyDescent="0.35">
      <c r="A20" s="24" t="s">
        <v>87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405.5</v>
      </c>
      <c r="AS20" s="25">
        <v>405.5</v>
      </c>
      <c r="AT20" s="25">
        <v>209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37</v>
      </c>
      <c r="BB20" s="25">
        <v>0</v>
      </c>
      <c r="BC20" s="25">
        <v>0</v>
      </c>
      <c r="BD20" s="24">
        <v>0</v>
      </c>
      <c r="BE20" s="24">
        <v>275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144.5</v>
      </c>
      <c r="BL20" s="24">
        <v>72.25</v>
      </c>
      <c r="BM20" s="24">
        <v>0</v>
      </c>
      <c r="BN20" s="24">
        <v>4</v>
      </c>
      <c r="BO20" s="24">
        <v>0</v>
      </c>
      <c r="BP20" s="24">
        <v>0</v>
      </c>
      <c r="BQ20" s="32">
        <v>0</v>
      </c>
      <c r="BR20" s="25">
        <f t="shared" si="0"/>
        <v>1552.75</v>
      </c>
    </row>
    <row r="21" spans="1:70" x14ac:dyDescent="0.35">
      <c r="A21" s="24" t="s">
        <v>88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402.75</v>
      </c>
      <c r="BO21" s="24">
        <v>0</v>
      </c>
      <c r="BP21" s="24">
        <v>0</v>
      </c>
      <c r="BQ21" s="32">
        <v>0</v>
      </c>
      <c r="BR21" s="25">
        <f t="shared" si="0"/>
        <v>402.75</v>
      </c>
    </row>
    <row r="22" spans="1:70" x14ac:dyDescent="0.35">
      <c r="A22" s="24" t="s">
        <v>89</v>
      </c>
      <c r="B22" s="25">
        <v>0</v>
      </c>
      <c r="C22" s="25">
        <v>0</v>
      </c>
      <c r="D22" s="25">
        <v>0</v>
      </c>
      <c r="E22" s="25">
        <v>42.5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85</v>
      </c>
      <c r="N22" s="25">
        <v>21</v>
      </c>
      <c r="O22" s="25">
        <v>1042.48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4">
        <v>0</v>
      </c>
      <c r="BE22" s="24">
        <v>44.5</v>
      </c>
      <c r="BF22" s="24">
        <v>0</v>
      </c>
      <c r="BG22" s="24">
        <v>280</v>
      </c>
      <c r="BH22" s="24">
        <v>79.8</v>
      </c>
      <c r="BI22" s="24">
        <v>0</v>
      </c>
      <c r="BJ22" s="24">
        <v>0</v>
      </c>
      <c r="BK22" s="24">
        <v>218.5</v>
      </c>
      <c r="BL22" s="24">
        <v>109.25</v>
      </c>
      <c r="BM22" s="24">
        <v>0</v>
      </c>
      <c r="BN22" s="24">
        <v>2</v>
      </c>
      <c r="BO22" s="24">
        <v>0</v>
      </c>
      <c r="BP22" s="24">
        <v>0</v>
      </c>
      <c r="BQ22" s="32">
        <v>0</v>
      </c>
      <c r="BR22" s="25">
        <f t="shared" si="0"/>
        <v>1925.03</v>
      </c>
    </row>
    <row r="23" spans="1:70" x14ac:dyDescent="0.35">
      <c r="A23" s="24" t="s">
        <v>90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80</v>
      </c>
      <c r="AO23" s="25">
        <v>0</v>
      </c>
      <c r="AP23" s="25">
        <v>0</v>
      </c>
      <c r="AQ23" s="25">
        <v>223</v>
      </c>
      <c r="AR23" s="25">
        <v>93</v>
      </c>
      <c r="AS23" s="25">
        <v>131</v>
      </c>
      <c r="AT23" s="25">
        <v>44</v>
      </c>
      <c r="AU23" s="25">
        <v>406</v>
      </c>
      <c r="AV23" s="25">
        <v>33</v>
      </c>
      <c r="AW23" s="25">
        <v>152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4">
        <v>0</v>
      </c>
      <c r="BE23" s="24">
        <v>0</v>
      </c>
      <c r="BF23" s="24">
        <v>0</v>
      </c>
      <c r="BG23" s="24">
        <v>163</v>
      </c>
      <c r="BH23" s="24">
        <v>46.454999999999998</v>
      </c>
      <c r="BI23" s="24">
        <v>0</v>
      </c>
      <c r="BJ23" s="24">
        <v>0</v>
      </c>
      <c r="BK23" s="24">
        <v>315</v>
      </c>
      <c r="BL23" s="24">
        <v>157.5</v>
      </c>
      <c r="BM23" s="24">
        <v>185</v>
      </c>
      <c r="BN23" s="24">
        <v>137</v>
      </c>
      <c r="BO23" s="24">
        <v>0</v>
      </c>
      <c r="BP23" s="24">
        <v>0</v>
      </c>
      <c r="BQ23" s="32">
        <v>0</v>
      </c>
      <c r="BR23" s="25">
        <f t="shared" si="0"/>
        <v>2165.9549999999999</v>
      </c>
    </row>
    <row r="24" spans="1:70" x14ac:dyDescent="0.35">
      <c r="A24" s="24" t="s">
        <v>91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410.5</v>
      </c>
      <c r="AB24" s="25">
        <v>203.75</v>
      </c>
      <c r="AC24" s="25">
        <v>0</v>
      </c>
      <c r="AD24" s="25">
        <v>0</v>
      </c>
      <c r="AE24" s="25">
        <v>814.75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4">
        <v>0</v>
      </c>
      <c r="BE24" s="24">
        <v>16</v>
      </c>
      <c r="BF24" s="24">
        <v>0</v>
      </c>
      <c r="BG24" s="24">
        <v>121.5</v>
      </c>
      <c r="BH24" s="24">
        <v>34.627499999999998</v>
      </c>
      <c r="BI24" s="24">
        <v>0</v>
      </c>
      <c r="BJ24" s="24">
        <v>11</v>
      </c>
      <c r="BK24" s="24">
        <v>15</v>
      </c>
      <c r="BL24" s="24">
        <v>7.5</v>
      </c>
      <c r="BM24" s="24">
        <v>0</v>
      </c>
      <c r="BN24" s="24">
        <v>0</v>
      </c>
      <c r="BO24" s="24">
        <v>0</v>
      </c>
      <c r="BP24" s="24">
        <v>0</v>
      </c>
      <c r="BQ24" s="32">
        <v>0</v>
      </c>
      <c r="BR24" s="25">
        <f t="shared" si="0"/>
        <v>1634.6275000000001</v>
      </c>
    </row>
    <row r="25" spans="1:70" x14ac:dyDescent="0.35">
      <c r="A25" s="24" t="s">
        <v>92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74.5</v>
      </c>
      <c r="AT25" s="25">
        <v>0</v>
      </c>
      <c r="AU25" s="25">
        <v>0</v>
      </c>
      <c r="AV25" s="25">
        <v>5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0.5</v>
      </c>
      <c r="BC25" s="25">
        <v>0.5</v>
      </c>
      <c r="BD25" s="24">
        <v>0</v>
      </c>
      <c r="BE25" s="24">
        <v>0</v>
      </c>
      <c r="BF25" s="24">
        <v>0</v>
      </c>
      <c r="BG25" s="24">
        <v>1717.75</v>
      </c>
      <c r="BH25" s="24">
        <v>489.55874999999997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100</v>
      </c>
      <c r="BO25" s="24">
        <v>0</v>
      </c>
      <c r="BP25" s="24">
        <v>122</v>
      </c>
      <c r="BQ25" s="32">
        <v>0</v>
      </c>
      <c r="BR25" s="25">
        <f t="shared" si="0"/>
        <v>2509.8087500000001</v>
      </c>
    </row>
    <row r="26" spans="1:70" x14ac:dyDescent="0.35">
      <c r="A26" s="24" t="s">
        <v>93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186.5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41.75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4">
        <v>0</v>
      </c>
      <c r="BE26" s="24">
        <v>16</v>
      </c>
      <c r="BF26" s="24">
        <v>0</v>
      </c>
      <c r="BG26" s="24">
        <v>565.75</v>
      </c>
      <c r="BH26" s="24">
        <v>161.23874999999998</v>
      </c>
      <c r="BI26" s="24">
        <v>0</v>
      </c>
      <c r="BJ26" s="24">
        <v>0</v>
      </c>
      <c r="BK26" s="24">
        <v>805.75</v>
      </c>
      <c r="BL26" s="24">
        <v>402.875</v>
      </c>
      <c r="BM26" s="24">
        <v>0</v>
      </c>
      <c r="BN26" s="24">
        <v>269.25</v>
      </c>
      <c r="BO26" s="24">
        <v>0</v>
      </c>
      <c r="BP26" s="24">
        <v>0</v>
      </c>
      <c r="BQ26" s="32">
        <v>0</v>
      </c>
      <c r="BR26" s="25">
        <f t="shared" si="0"/>
        <v>2449.11375</v>
      </c>
    </row>
    <row r="27" spans="1:70" x14ac:dyDescent="0.35">
      <c r="A27" s="24" t="s">
        <v>94</v>
      </c>
      <c r="B27" s="25">
        <v>0</v>
      </c>
      <c r="C27" s="25">
        <v>0</v>
      </c>
      <c r="D27" s="25">
        <v>12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93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4.5</v>
      </c>
      <c r="AK27" s="25">
        <v>29</v>
      </c>
      <c r="AL27" s="25">
        <v>0</v>
      </c>
      <c r="AM27" s="25">
        <v>47</v>
      </c>
      <c r="AN27" s="25">
        <v>0</v>
      </c>
      <c r="AO27" s="25">
        <v>0</v>
      </c>
      <c r="AP27" s="25">
        <v>0</v>
      </c>
      <c r="AQ27" s="25">
        <v>377.5</v>
      </c>
      <c r="AR27" s="25">
        <v>0</v>
      </c>
      <c r="AS27" s="25">
        <v>321.5</v>
      </c>
      <c r="AT27" s="25">
        <v>0</v>
      </c>
      <c r="AU27" s="25">
        <v>330.5</v>
      </c>
      <c r="AV27" s="25">
        <v>0</v>
      </c>
      <c r="AW27" s="25">
        <v>38</v>
      </c>
      <c r="AX27" s="25">
        <v>0</v>
      </c>
      <c r="AY27" s="25">
        <v>61.5</v>
      </c>
      <c r="AZ27" s="25">
        <v>0</v>
      </c>
      <c r="BA27" s="25">
        <v>0</v>
      </c>
      <c r="BB27" s="25">
        <v>0</v>
      </c>
      <c r="BC27" s="25">
        <v>0</v>
      </c>
      <c r="BD27" s="24">
        <v>0</v>
      </c>
      <c r="BE27" s="24">
        <v>0</v>
      </c>
      <c r="BF27" s="24">
        <v>0</v>
      </c>
      <c r="BG27" s="24">
        <v>439</v>
      </c>
      <c r="BH27" s="24">
        <v>125.11499999999999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23</v>
      </c>
      <c r="BO27" s="24">
        <v>0</v>
      </c>
      <c r="BP27" s="24">
        <v>0</v>
      </c>
      <c r="BQ27" s="32">
        <v>0</v>
      </c>
      <c r="BR27" s="25">
        <f t="shared" si="0"/>
        <v>1901.615</v>
      </c>
    </row>
    <row r="28" spans="1:70" x14ac:dyDescent="0.35">
      <c r="A28" s="24" t="s">
        <v>95</v>
      </c>
      <c r="B28" s="25">
        <v>0</v>
      </c>
      <c r="C28" s="25">
        <v>1</v>
      </c>
      <c r="D28" s="25">
        <v>0</v>
      </c>
      <c r="E28" s="25">
        <v>0</v>
      </c>
      <c r="F28" s="25">
        <v>8</v>
      </c>
      <c r="G28" s="25">
        <v>0</v>
      </c>
      <c r="H28" s="25">
        <v>0</v>
      </c>
      <c r="I28" s="25">
        <v>0</v>
      </c>
      <c r="J28" s="25">
        <v>0</v>
      </c>
      <c r="K28" s="25">
        <v>1</v>
      </c>
      <c r="L28" s="25">
        <v>0</v>
      </c>
      <c r="M28" s="25">
        <v>1</v>
      </c>
      <c r="N28" s="25">
        <v>19.5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329.17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4">
        <v>46.25</v>
      </c>
      <c r="BE28" s="24">
        <v>0</v>
      </c>
      <c r="BF28" s="24">
        <v>0</v>
      </c>
      <c r="BG28" s="24">
        <v>85.25</v>
      </c>
      <c r="BH28" s="24">
        <v>24.296249999999997</v>
      </c>
      <c r="BI28" s="24">
        <v>0</v>
      </c>
      <c r="BJ28" s="24">
        <v>0</v>
      </c>
      <c r="BK28" s="24">
        <v>89.5</v>
      </c>
      <c r="BL28" s="24">
        <v>44.75</v>
      </c>
      <c r="BM28" s="24">
        <v>0</v>
      </c>
      <c r="BN28" s="24">
        <v>0</v>
      </c>
      <c r="BO28" s="24">
        <v>0</v>
      </c>
      <c r="BP28" s="24">
        <v>0</v>
      </c>
      <c r="BQ28" s="32">
        <v>0</v>
      </c>
      <c r="BR28" s="25">
        <f t="shared" si="0"/>
        <v>649.71625000000006</v>
      </c>
    </row>
    <row r="29" spans="1:70" x14ac:dyDescent="0.35">
      <c r="A29" s="24" t="s">
        <v>96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4">
        <v>0</v>
      </c>
      <c r="BQ29" s="32">
        <v>0</v>
      </c>
      <c r="BR29" s="25">
        <f t="shared" si="0"/>
        <v>0</v>
      </c>
    </row>
    <row r="30" spans="1:70" x14ac:dyDescent="0.35">
      <c r="A30" s="24" t="s">
        <v>97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44.25</v>
      </c>
      <c r="AP30" s="25">
        <v>0</v>
      </c>
      <c r="AQ30" s="25">
        <v>112.75</v>
      </c>
      <c r="AR30" s="25">
        <v>132.5</v>
      </c>
      <c r="AS30" s="25">
        <v>0</v>
      </c>
      <c r="AT30" s="25">
        <v>0.5</v>
      </c>
      <c r="AU30" s="25">
        <v>94.75</v>
      </c>
      <c r="AV30" s="25">
        <v>0</v>
      </c>
      <c r="AW30" s="25">
        <v>13.5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4">
        <v>0</v>
      </c>
      <c r="BE30" s="24">
        <v>0</v>
      </c>
      <c r="BF30" s="24">
        <v>0</v>
      </c>
      <c r="BG30" s="24">
        <v>670.75</v>
      </c>
      <c r="BH30" s="24">
        <v>191.16374999999999</v>
      </c>
      <c r="BI30" s="24">
        <v>0</v>
      </c>
      <c r="BJ30" s="24">
        <v>0</v>
      </c>
      <c r="BK30" s="24">
        <v>59.5</v>
      </c>
      <c r="BL30" s="24">
        <v>29.75</v>
      </c>
      <c r="BM30" s="24">
        <v>0</v>
      </c>
      <c r="BN30" s="24">
        <v>535.28</v>
      </c>
      <c r="BO30" s="24">
        <v>0</v>
      </c>
      <c r="BP30" s="24">
        <v>239.5</v>
      </c>
      <c r="BQ30" s="32">
        <v>0</v>
      </c>
      <c r="BR30" s="25">
        <f t="shared" si="0"/>
        <v>2124.1937499999999</v>
      </c>
    </row>
    <row r="31" spans="1:70" x14ac:dyDescent="0.35">
      <c r="A31" s="24" t="s">
        <v>98</v>
      </c>
      <c r="B31" s="25">
        <v>0</v>
      </c>
      <c r="C31" s="25">
        <v>0</v>
      </c>
      <c r="D31" s="25">
        <v>0</v>
      </c>
      <c r="E31" s="25">
        <v>0</v>
      </c>
      <c r="F31" s="25">
        <v>1</v>
      </c>
      <c r="G31" s="25">
        <v>0</v>
      </c>
      <c r="H31" s="25">
        <v>32</v>
      </c>
      <c r="I31" s="25">
        <v>0</v>
      </c>
      <c r="J31" s="25">
        <v>0</v>
      </c>
      <c r="K31" s="25">
        <v>0</v>
      </c>
      <c r="L31" s="25">
        <v>0</v>
      </c>
      <c r="M31" s="25">
        <v>10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7</v>
      </c>
      <c r="Z31" s="25">
        <v>0</v>
      </c>
      <c r="AA31" s="25">
        <v>52</v>
      </c>
      <c r="AB31" s="25">
        <v>474.5</v>
      </c>
      <c r="AC31" s="25">
        <v>0</v>
      </c>
      <c r="AD31" s="25">
        <v>0</v>
      </c>
      <c r="AE31" s="25">
        <v>251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19</v>
      </c>
      <c r="AO31" s="25">
        <v>55</v>
      </c>
      <c r="AP31" s="25">
        <v>0</v>
      </c>
      <c r="AQ31" s="25">
        <v>0</v>
      </c>
      <c r="AR31" s="25">
        <v>358</v>
      </c>
      <c r="AS31" s="25">
        <v>0</v>
      </c>
      <c r="AT31" s="25">
        <v>36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16</v>
      </c>
      <c r="BB31" s="25">
        <v>0</v>
      </c>
      <c r="BC31" s="25">
        <v>0</v>
      </c>
      <c r="BD31" s="24">
        <v>0</v>
      </c>
      <c r="BE31" s="24">
        <v>0</v>
      </c>
      <c r="BF31" s="24">
        <v>0</v>
      </c>
      <c r="BG31" s="24">
        <v>511.5</v>
      </c>
      <c r="BH31" s="24">
        <v>145.77749999999997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8</v>
      </c>
      <c r="BO31" s="24">
        <v>0</v>
      </c>
      <c r="BP31" s="24">
        <v>0</v>
      </c>
      <c r="BQ31" s="32">
        <v>0</v>
      </c>
      <c r="BR31" s="25">
        <f t="shared" si="0"/>
        <v>1976.7774999999999</v>
      </c>
    </row>
    <row r="32" spans="1:70" x14ac:dyDescent="0.35">
      <c r="A32" s="24" t="s">
        <v>99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4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25</v>
      </c>
      <c r="O32" s="25">
        <v>47</v>
      </c>
      <c r="P32" s="25">
        <v>19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320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76</v>
      </c>
      <c r="AS32" s="25">
        <v>24</v>
      </c>
      <c r="AT32" s="25">
        <v>8</v>
      </c>
      <c r="AU32" s="25">
        <v>24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4">
        <v>0</v>
      </c>
      <c r="BE32" s="24">
        <v>0</v>
      </c>
      <c r="BF32" s="24">
        <v>0</v>
      </c>
      <c r="BG32" s="24">
        <v>1128</v>
      </c>
      <c r="BH32" s="24">
        <v>321.47999999999996</v>
      </c>
      <c r="BI32" s="24">
        <v>0</v>
      </c>
      <c r="BJ32" s="24">
        <v>0</v>
      </c>
      <c r="BK32" s="24">
        <v>24</v>
      </c>
      <c r="BL32" s="24">
        <v>12</v>
      </c>
      <c r="BM32" s="24">
        <v>0</v>
      </c>
      <c r="BN32" s="24">
        <v>144</v>
      </c>
      <c r="BO32" s="24">
        <v>0</v>
      </c>
      <c r="BP32" s="24">
        <v>0</v>
      </c>
      <c r="BQ32" s="32">
        <v>0</v>
      </c>
      <c r="BR32" s="25">
        <f t="shared" si="0"/>
        <v>2176.48</v>
      </c>
    </row>
    <row r="33" spans="1:70" x14ac:dyDescent="0.35">
      <c r="A33" s="24" t="s">
        <v>100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4.5</v>
      </c>
      <c r="L33" s="25">
        <v>0</v>
      </c>
      <c r="M33" s="25">
        <v>0</v>
      </c>
      <c r="N33" s="25">
        <v>14.5</v>
      </c>
      <c r="O33" s="25">
        <v>183.25</v>
      </c>
      <c r="P33" s="25">
        <v>65.25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44.25</v>
      </c>
      <c r="Z33" s="25">
        <v>0</v>
      </c>
      <c r="AA33" s="25">
        <v>15.75</v>
      </c>
      <c r="AB33" s="25">
        <v>0</v>
      </c>
      <c r="AC33" s="25">
        <v>1</v>
      </c>
      <c r="AD33" s="25">
        <v>192.25</v>
      </c>
      <c r="AE33" s="25">
        <v>43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86.5</v>
      </c>
      <c r="AS33" s="25">
        <v>82</v>
      </c>
      <c r="AT33" s="25">
        <v>38.25</v>
      </c>
      <c r="AU33" s="25">
        <v>147.75</v>
      </c>
      <c r="AV33" s="25">
        <v>10.75</v>
      </c>
      <c r="AW33" s="25">
        <v>64</v>
      </c>
      <c r="AX33" s="25">
        <v>0</v>
      </c>
      <c r="AY33" s="25">
        <v>0</v>
      </c>
      <c r="AZ33" s="25">
        <v>0</v>
      </c>
      <c r="BA33" s="25">
        <v>9.5</v>
      </c>
      <c r="BB33" s="25">
        <v>0</v>
      </c>
      <c r="BC33" s="25">
        <v>0</v>
      </c>
      <c r="BD33" s="24">
        <v>0</v>
      </c>
      <c r="BE33" s="24">
        <v>0</v>
      </c>
      <c r="BF33" s="24">
        <v>0</v>
      </c>
      <c r="BG33" s="24">
        <v>17</v>
      </c>
      <c r="BH33" s="24">
        <v>4.8449999999999998</v>
      </c>
      <c r="BI33" s="24">
        <v>0</v>
      </c>
      <c r="BJ33" s="24">
        <v>0</v>
      </c>
      <c r="BK33" s="24">
        <v>127.5</v>
      </c>
      <c r="BL33" s="24">
        <v>63.75</v>
      </c>
      <c r="BM33" s="24">
        <v>0</v>
      </c>
      <c r="BN33" s="24">
        <v>646.5</v>
      </c>
      <c r="BO33" s="24">
        <v>0</v>
      </c>
      <c r="BP33" s="24">
        <v>0</v>
      </c>
      <c r="BQ33" s="32">
        <v>0</v>
      </c>
      <c r="BR33" s="25">
        <f t="shared" si="0"/>
        <v>1862.095</v>
      </c>
    </row>
    <row r="34" spans="1:70" x14ac:dyDescent="0.35">
      <c r="A34" s="24" t="s">
        <v>101</v>
      </c>
      <c r="B34" s="25">
        <v>0</v>
      </c>
      <c r="C34" s="25">
        <v>0</v>
      </c>
      <c r="D34" s="25">
        <v>0</v>
      </c>
      <c r="E34" s="25">
        <v>9</v>
      </c>
      <c r="F34" s="25">
        <v>0</v>
      </c>
      <c r="G34" s="25">
        <v>0</v>
      </c>
      <c r="H34" s="25">
        <v>2</v>
      </c>
      <c r="I34" s="25">
        <v>0</v>
      </c>
      <c r="J34" s="25">
        <v>0</v>
      </c>
      <c r="K34" s="25">
        <v>10.5</v>
      </c>
      <c r="L34" s="25">
        <v>4</v>
      </c>
      <c r="M34" s="25">
        <v>0</v>
      </c>
      <c r="N34" s="25">
        <v>10</v>
      </c>
      <c r="O34" s="25">
        <v>5</v>
      </c>
      <c r="P34" s="25">
        <v>0</v>
      </c>
      <c r="Q34" s="25">
        <v>0</v>
      </c>
      <c r="R34" s="25">
        <v>2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9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3</v>
      </c>
      <c r="AZ34" s="25">
        <v>0</v>
      </c>
      <c r="BA34" s="25">
        <v>0</v>
      </c>
      <c r="BB34" s="25">
        <v>0</v>
      </c>
      <c r="BC34" s="25">
        <v>0</v>
      </c>
      <c r="BD34" s="24">
        <v>0</v>
      </c>
      <c r="BE34" s="24">
        <v>0</v>
      </c>
      <c r="BF34" s="24">
        <v>0</v>
      </c>
      <c r="BG34" s="24">
        <v>1169</v>
      </c>
      <c r="BH34" s="24">
        <v>333.16499999999996</v>
      </c>
      <c r="BI34" s="24">
        <v>0</v>
      </c>
      <c r="BJ34" s="24">
        <v>0</v>
      </c>
      <c r="BK34" s="24">
        <v>12.5</v>
      </c>
      <c r="BL34" s="24">
        <v>6.25</v>
      </c>
      <c r="BM34" s="24">
        <v>0</v>
      </c>
      <c r="BN34" s="24">
        <v>480</v>
      </c>
      <c r="BO34" s="24">
        <v>0</v>
      </c>
      <c r="BP34" s="24">
        <v>0</v>
      </c>
      <c r="BQ34" s="32">
        <v>0</v>
      </c>
      <c r="BR34" s="25">
        <f t="shared" si="0"/>
        <v>2055.415</v>
      </c>
    </row>
    <row r="35" spans="1:70" x14ac:dyDescent="0.35">
      <c r="A35" s="24" t="s">
        <v>102</v>
      </c>
      <c r="B35" s="25">
        <v>0</v>
      </c>
      <c r="C35" s="25">
        <v>0</v>
      </c>
      <c r="D35" s="25">
        <v>0</v>
      </c>
      <c r="E35" s="25">
        <v>0</v>
      </c>
      <c r="F35" s="25">
        <v>37.5</v>
      </c>
      <c r="G35" s="25">
        <v>0</v>
      </c>
      <c r="H35" s="25">
        <v>5.5</v>
      </c>
      <c r="I35" s="25">
        <v>23.5</v>
      </c>
      <c r="J35" s="25">
        <v>0</v>
      </c>
      <c r="K35" s="25">
        <v>0</v>
      </c>
      <c r="L35" s="25">
        <v>0</v>
      </c>
      <c r="M35" s="25">
        <v>0</v>
      </c>
      <c r="N35" s="25">
        <v>4.5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48</v>
      </c>
      <c r="Y35" s="25">
        <v>29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489.75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5</v>
      </c>
      <c r="AQ35" s="25">
        <v>0</v>
      </c>
      <c r="AR35" s="25">
        <v>0</v>
      </c>
      <c r="AS35" s="25">
        <v>183</v>
      </c>
      <c r="AT35" s="25">
        <v>0</v>
      </c>
      <c r="AU35" s="25">
        <v>84</v>
      </c>
      <c r="AV35" s="25">
        <v>15.5</v>
      </c>
      <c r="AW35" s="25">
        <v>17.5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4">
        <v>245.75</v>
      </c>
      <c r="BE35" s="24">
        <v>0</v>
      </c>
      <c r="BF35" s="24">
        <v>0</v>
      </c>
      <c r="BG35" s="24">
        <v>42.5</v>
      </c>
      <c r="BH35" s="24">
        <v>12.112499999999999</v>
      </c>
      <c r="BI35" s="24">
        <v>0</v>
      </c>
      <c r="BJ35" s="24">
        <v>0</v>
      </c>
      <c r="BK35" s="24">
        <v>738</v>
      </c>
      <c r="BL35" s="24">
        <v>369</v>
      </c>
      <c r="BM35" s="24">
        <v>0</v>
      </c>
      <c r="BN35" s="24">
        <v>12.75</v>
      </c>
      <c r="BO35" s="24">
        <v>0</v>
      </c>
      <c r="BP35" s="24">
        <v>0</v>
      </c>
      <c r="BQ35" s="32">
        <v>0</v>
      </c>
      <c r="BR35" s="25">
        <f t="shared" si="0"/>
        <v>2362.8625000000002</v>
      </c>
    </row>
    <row r="36" spans="1:70" x14ac:dyDescent="0.35">
      <c r="A36" s="24" t="s">
        <v>103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705.5</v>
      </c>
      <c r="P36" s="25">
        <v>65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159.5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278.25</v>
      </c>
      <c r="AS36" s="25">
        <v>0</v>
      </c>
      <c r="AT36" s="25">
        <v>85.25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4">
        <v>283.75</v>
      </c>
      <c r="BE36" s="24">
        <v>0</v>
      </c>
      <c r="BF36" s="24">
        <v>0</v>
      </c>
      <c r="BG36" s="24">
        <v>22</v>
      </c>
      <c r="BH36" s="24">
        <v>6.27</v>
      </c>
      <c r="BI36" s="24">
        <v>0</v>
      </c>
      <c r="BJ36" s="24">
        <v>0</v>
      </c>
      <c r="BK36" s="24">
        <v>174.25</v>
      </c>
      <c r="BL36" s="24">
        <v>87.125</v>
      </c>
      <c r="BM36" s="24">
        <v>0</v>
      </c>
      <c r="BN36" s="24">
        <v>0</v>
      </c>
      <c r="BO36" s="24">
        <v>0</v>
      </c>
      <c r="BP36" s="24">
        <v>0</v>
      </c>
      <c r="BQ36" s="32">
        <v>0</v>
      </c>
      <c r="BR36" s="25">
        <f t="shared" si="0"/>
        <v>1866.895</v>
      </c>
    </row>
    <row r="37" spans="1:70" x14ac:dyDescent="0.35">
      <c r="A37" s="24" t="s">
        <v>104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4">
        <v>0</v>
      </c>
      <c r="BE37" s="24">
        <v>0</v>
      </c>
      <c r="BF37" s="24">
        <v>0</v>
      </c>
      <c r="BG37" s="24">
        <v>1631.42</v>
      </c>
      <c r="BH37" s="24">
        <v>464.9547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24.25</v>
      </c>
      <c r="BO37" s="24">
        <v>0</v>
      </c>
      <c r="BP37" s="24">
        <v>0</v>
      </c>
      <c r="BQ37" s="32">
        <v>0</v>
      </c>
      <c r="BR37" s="25">
        <f t="shared" si="0"/>
        <v>2120.6247000000003</v>
      </c>
    </row>
    <row r="38" spans="1:70" x14ac:dyDescent="0.35">
      <c r="A38" s="24" t="s">
        <v>105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1</v>
      </c>
      <c r="AC38" s="25">
        <v>19</v>
      </c>
      <c r="AD38" s="25">
        <v>9</v>
      </c>
      <c r="AE38" s="25">
        <v>5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1</v>
      </c>
      <c r="BB38" s="25">
        <v>0</v>
      </c>
      <c r="BC38" s="25">
        <v>0</v>
      </c>
      <c r="BD38" s="24">
        <v>0</v>
      </c>
      <c r="BE38" s="24">
        <v>198</v>
      </c>
      <c r="BF38" s="24">
        <v>0</v>
      </c>
      <c r="BG38" s="24">
        <v>228</v>
      </c>
      <c r="BH38" s="24">
        <v>64.97999999999999</v>
      </c>
      <c r="BI38" s="24">
        <v>0</v>
      </c>
      <c r="BJ38" s="24">
        <v>0</v>
      </c>
      <c r="BK38" s="24">
        <v>0</v>
      </c>
      <c r="BL38" s="24">
        <v>0</v>
      </c>
      <c r="BM38" s="24"/>
      <c r="BN38" s="24"/>
      <c r="BO38" s="24"/>
      <c r="BP38" s="24"/>
      <c r="BQ38" s="32"/>
      <c r="BR38" s="25">
        <f t="shared" si="0"/>
        <v>525.98</v>
      </c>
    </row>
    <row r="39" spans="1:70" x14ac:dyDescent="0.35">
      <c r="A39" s="24" t="s">
        <v>106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4">
        <v>0</v>
      </c>
      <c r="BE39" s="24">
        <v>44.5</v>
      </c>
      <c r="BF39" s="24">
        <v>0</v>
      </c>
      <c r="BG39" s="24">
        <v>556.75</v>
      </c>
      <c r="BH39" s="24">
        <v>158.67374999999998</v>
      </c>
      <c r="BI39" s="24">
        <v>0</v>
      </c>
      <c r="BJ39" s="24">
        <v>0</v>
      </c>
      <c r="BK39" s="24">
        <v>0</v>
      </c>
      <c r="BL39" s="24">
        <v>0</v>
      </c>
      <c r="BM39" s="24"/>
      <c r="BN39" s="24"/>
      <c r="BO39" s="24"/>
      <c r="BP39" s="24"/>
      <c r="BQ39" s="32"/>
      <c r="BR39" s="25">
        <f t="shared" si="0"/>
        <v>759.92374999999993</v>
      </c>
    </row>
    <row r="40" spans="1:70" x14ac:dyDescent="0.35">
      <c r="A40" s="24" t="s">
        <v>107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30</v>
      </c>
      <c r="Q40" s="25">
        <v>0</v>
      </c>
      <c r="R40" s="25">
        <v>0</v>
      </c>
      <c r="S40" s="25">
        <v>0</v>
      </c>
      <c r="T40" s="25">
        <v>0</v>
      </c>
      <c r="U40" s="25">
        <v>3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1</v>
      </c>
      <c r="AS40" s="25">
        <v>1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4">
        <v>0</v>
      </c>
      <c r="BE40" s="24">
        <v>1</v>
      </c>
      <c r="BF40" s="24">
        <v>0</v>
      </c>
      <c r="BG40" s="24">
        <v>457.65</v>
      </c>
      <c r="BH40" s="24">
        <v>130.43024999999997</v>
      </c>
      <c r="BI40" s="24">
        <v>0</v>
      </c>
      <c r="BJ40" s="24">
        <v>0</v>
      </c>
      <c r="BK40" s="24">
        <v>0</v>
      </c>
      <c r="BL40" s="24">
        <v>0</v>
      </c>
      <c r="BM40" s="24"/>
      <c r="BN40" s="24"/>
      <c r="BO40" s="24"/>
      <c r="BP40" s="24"/>
      <c r="BQ40" s="32"/>
      <c r="BR40" s="25">
        <f t="shared" si="0"/>
        <v>624.08024999999998</v>
      </c>
    </row>
    <row r="41" spans="1:70" x14ac:dyDescent="0.35">
      <c r="A41" s="24" t="s">
        <v>108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4"/>
      <c r="BE41" s="24"/>
      <c r="BF41" s="24"/>
      <c r="BG41" s="24"/>
      <c r="BH41" s="24">
        <v>0</v>
      </c>
      <c r="BI41" s="24"/>
      <c r="BJ41" s="24"/>
      <c r="BK41" s="24"/>
      <c r="BL41" s="24">
        <v>0</v>
      </c>
      <c r="BM41" s="24"/>
      <c r="BN41" s="24"/>
      <c r="BO41" s="24"/>
      <c r="BP41" s="24"/>
      <c r="BQ41" s="32"/>
      <c r="BR41" s="25">
        <f t="shared" si="0"/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7"/>
  <sheetViews>
    <sheetView tabSelected="1" workbookViewId="0">
      <selection activeCell="H53" sqref="H53"/>
    </sheetView>
  </sheetViews>
  <sheetFormatPr defaultRowHeight="14.5" x14ac:dyDescent="0.35"/>
  <cols>
    <col min="1" max="1" width="30.1796875" bestFit="1" customWidth="1"/>
    <col min="2" max="2" width="9.54296875" bestFit="1" customWidth="1"/>
    <col min="3" max="3" width="19.6328125" bestFit="1" customWidth="1"/>
    <col min="7" max="7" width="10.453125" bestFit="1" customWidth="1"/>
    <col min="8" max="8" width="18.36328125" bestFit="1" customWidth="1"/>
    <col min="9" max="9" width="14.36328125" bestFit="1" customWidth="1"/>
    <col min="10" max="10" width="11.1796875" bestFit="1" customWidth="1"/>
    <col min="11" max="11" width="12.36328125" bestFit="1" customWidth="1"/>
    <col min="12" max="12" width="9.81640625" bestFit="1" customWidth="1"/>
    <col min="13" max="13" width="23.08984375" bestFit="1" customWidth="1"/>
    <col min="14" max="14" width="19.54296875" bestFit="1" customWidth="1"/>
    <col min="15" max="15" width="22.81640625" style="35" bestFit="1" customWidth="1"/>
  </cols>
  <sheetData>
    <row r="1" spans="1:15" x14ac:dyDescent="0.35">
      <c r="A1" s="6" t="s">
        <v>134</v>
      </c>
      <c r="B1" s="24" t="s">
        <v>136</v>
      </c>
      <c r="C1" s="24" t="s">
        <v>137</v>
      </c>
      <c r="D1" s="24" t="s">
        <v>125</v>
      </c>
      <c r="E1" s="24" t="s">
        <v>126</v>
      </c>
      <c r="F1" s="24" t="s">
        <v>127</v>
      </c>
      <c r="G1" s="24" t="s">
        <v>128</v>
      </c>
      <c r="H1" s="24" t="s">
        <v>129</v>
      </c>
      <c r="I1" s="24" t="s">
        <v>130</v>
      </c>
      <c r="J1" s="24" t="s">
        <v>131</v>
      </c>
      <c r="K1" s="24" t="s">
        <v>132</v>
      </c>
      <c r="L1" s="24" t="s">
        <v>133</v>
      </c>
      <c r="M1" s="27" t="s">
        <v>138</v>
      </c>
      <c r="N1" s="27" t="s">
        <v>140</v>
      </c>
      <c r="O1" s="34" t="s">
        <v>139</v>
      </c>
    </row>
    <row r="2" spans="1:15" x14ac:dyDescent="0.35">
      <c r="A2" s="24" t="s">
        <v>69</v>
      </c>
      <c r="B2" s="25">
        <f>SUM('Ore RS x persona'!B2:R2,'Ore RS x persona'!V2,'Ore RS x persona'!W2,'Ore RS x persona'!X2,'Ore RS x persona'!Y2)</f>
        <v>0</v>
      </c>
      <c r="C2" s="25">
        <f>SUM('Ore RS x persona'!Z2,'Ore RS x persona'!AF2,'Ore RS x persona'!AY2)</f>
        <v>0</v>
      </c>
      <c r="D2" s="25">
        <f>SUM('Ore RS x persona'!S2:U2)</f>
        <v>0</v>
      </c>
      <c r="E2" s="25">
        <f>'Ore RS x persona'!AZ2</f>
        <v>0</v>
      </c>
      <c r="F2" s="25">
        <f>'Ore RS x persona'!BI2</f>
        <v>0</v>
      </c>
      <c r="G2" s="25">
        <f>'Ore RS x persona'!BD2</f>
        <v>0</v>
      </c>
      <c r="H2" s="25">
        <f>'Ore RS x persona'!BE2</f>
        <v>8</v>
      </c>
      <c r="I2" s="25">
        <f>SUM('Ore RS x persona'!BG2:BH2)</f>
        <v>262.78249999999997</v>
      </c>
      <c r="J2" s="25">
        <f>SUM('Ore RS x persona'!BK2:BL2)</f>
        <v>338.625</v>
      </c>
      <c r="K2" s="25">
        <f>'Ore RS x persona'!BM2</f>
        <v>0</v>
      </c>
      <c r="L2" s="25">
        <f>SUM('Ore RS x persona'!BO2:BQ2)</f>
        <v>0</v>
      </c>
      <c r="M2" s="28">
        <f>SUM(B2:L2)</f>
        <v>609.40750000000003</v>
      </c>
      <c r="N2" s="28">
        <v>1407.4075</v>
      </c>
      <c r="O2" s="39">
        <f>M2/N2</f>
        <v>0.43300003730262915</v>
      </c>
    </row>
    <row r="3" spans="1:15" x14ac:dyDescent="0.35">
      <c r="A3" s="24" t="s">
        <v>70</v>
      </c>
      <c r="B3" s="25">
        <f>SUM('Ore RS x persona'!B3:R3,'Ore RS x persona'!V3,'Ore RS x persona'!W3,'Ore RS x persona'!X3,'Ore RS x persona'!Y3)</f>
        <v>50.75</v>
      </c>
      <c r="C3" s="25">
        <f>SUM('Ore RS x persona'!Z3,'Ore RS x persona'!AF3,'Ore RS x persona'!AY3)</f>
        <v>0</v>
      </c>
      <c r="D3" s="25">
        <f>SUM('Ore RS x persona'!S3:U3)</f>
        <v>0</v>
      </c>
      <c r="E3" s="25">
        <f>'Ore RS x persona'!AZ3</f>
        <v>0</v>
      </c>
      <c r="F3" s="25">
        <f>'Ore RS x persona'!BI3</f>
        <v>0</v>
      </c>
      <c r="G3" s="25">
        <f>'Ore RS x persona'!BD3</f>
        <v>0</v>
      </c>
      <c r="H3" s="25">
        <f>'Ore RS x persona'!BE3</f>
        <v>19.5</v>
      </c>
      <c r="I3" s="25">
        <f>SUM('Ore RS x persona'!BG3:BH3)</f>
        <v>921.76904999999999</v>
      </c>
      <c r="J3" s="25">
        <f>SUM('Ore RS x persona'!BK3:BL3)</f>
        <v>947.25</v>
      </c>
      <c r="K3" s="25">
        <f>'Ore RS x persona'!BM3</f>
        <v>0</v>
      </c>
      <c r="L3" s="25">
        <f>SUM('Ore RS x persona'!BO3:BQ3)</f>
        <v>0</v>
      </c>
      <c r="M3" s="28">
        <f>SUM(B3:L3)</f>
        <v>1939.2690499999999</v>
      </c>
      <c r="N3" s="28">
        <v>2218.7690499999999</v>
      </c>
      <c r="O3" s="39">
        <f t="shared" ref="O3:O41" si="0">M3/N3</f>
        <v>0.8740292505882935</v>
      </c>
    </row>
    <row r="4" spans="1:15" x14ac:dyDescent="0.35">
      <c r="A4" s="24" t="s">
        <v>71</v>
      </c>
      <c r="B4" s="25">
        <f>SUM('Ore RS x persona'!B4:R4,'Ore RS x persona'!V4,'Ore RS x persona'!W4,'Ore RS x persona'!X4,'Ore RS x persona'!Y4)</f>
        <v>301</v>
      </c>
      <c r="C4" s="25">
        <f>SUM('Ore RS x persona'!Z4,'Ore RS x persona'!AF4,'Ore RS x persona'!AY4)</f>
        <v>0</v>
      </c>
      <c r="D4" s="25">
        <f>SUM('Ore RS x persona'!S4:U4)</f>
        <v>0</v>
      </c>
      <c r="E4" s="25">
        <f>'Ore RS x persona'!AZ4</f>
        <v>0</v>
      </c>
      <c r="F4" s="25">
        <f>'Ore RS x persona'!BI4</f>
        <v>0</v>
      </c>
      <c r="G4" s="25">
        <f>'Ore RS x persona'!BD4</f>
        <v>0</v>
      </c>
      <c r="H4" s="25">
        <f>'Ore RS x persona'!BE4</f>
        <v>8</v>
      </c>
      <c r="I4" s="25">
        <f>SUM('Ore RS x persona'!BG4:BH4)</f>
        <v>557.68999999999994</v>
      </c>
      <c r="J4" s="25">
        <f>SUM('Ore RS x persona'!BK4:BL4)</f>
        <v>725.25</v>
      </c>
      <c r="K4" s="25">
        <f>'Ore RS x persona'!BM4</f>
        <v>174.5</v>
      </c>
      <c r="L4" s="25">
        <f>SUM('Ore RS x persona'!BO4:BQ4)</f>
        <v>0</v>
      </c>
      <c r="M4" s="28">
        <f>SUM(B4:L4)</f>
        <v>1766.44</v>
      </c>
      <c r="N4" s="28">
        <v>2155.44</v>
      </c>
      <c r="O4" s="39">
        <f t="shared" si="0"/>
        <v>0.81952640760123219</v>
      </c>
    </row>
    <row r="5" spans="1:15" x14ac:dyDescent="0.35">
      <c r="A5" s="24" t="s">
        <v>72</v>
      </c>
      <c r="B5" s="25">
        <f>SUM('Ore RS x persona'!B5:R5,'Ore RS x persona'!V5,'Ore RS x persona'!W5,'Ore RS x persona'!X5,'Ore RS x persona'!Y5)</f>
        <v>39</v>
      </c>
      <c r="C5" s="25">
        <f>SUM('Ore RS x persona'!Z5,'Ore RS x persona'!AF5,'Ore RS x persona'!AY5)</f>
        <v>0</v>
      </c>
      <c r="D5" s="25">
        <f>SUM('Ore RS x persona'!S5:U5)</f>
        <v>30</v>
      </c>
      <c r="E5" s="25">
        <f>'Ore RS x persona'!AZ5</f>
        <v>0</v>
      </c>
      <c r="F5" s="25">
        <f>'Ore RS x persona'!BI5</f>
        <v>0</v>
      </c>
      <c r="G5" s="25">
        <f>'Ore RS x persona'!BD5</f>
        <v>0</v>
      </c>
      <c r="H5" s="25">
        <f>'Ore RS x persona'!BE5</f>
        <v>0</v>
      </c>
      <c r="I5" s="25">
        <f>SUM('Ore RS x persona'!BG5:BH5)</f>
        <v>607.80499999999995</v>
      </c>
      <c r="J5" s="25">
        <f>SUM('Ore RS x persona'!BK5:BL5)</f>
        <v>1839.75</v>
      </c>
      <c r="K5" s="25">
        <f>'Ore RS x persona'!BM5</f>
        <v>0</v>
      </c>
      <c r="L5" s="25">
        <f>SUM('Ore RS x persona'!BO5:BQ5)</f>
        <v>0</v>
      </c>
      <c r="M5" s="28">
        <f>SUM(B5:L5)</f>
        <v>2516.5549999999998</v>
      </c>
      <c r="N5" s="28">
        <v>2536.5549999999998</v>
      </c>
      <c r="O5" s="39">
        <f t="shared" si="0"/>
        <v>0.99211529022631084</v>
      </c>
    </row>
    <row r="6" spans="1:15" x14ac:dyDescent="0.35">
      <c r="A6" s="24" t="s">
        <v>73</v>
      </c>
      <c r="B6" s="25">
        <f>SUM('Ore RS x persona'!B6:R6,'Ore RS x persona'!V6,'Ore RS x persona'!W6,'Ore RS x persona'!X6,'Ore RS x persona'!Y6)</f>
        <v>574.5</v>
      </c>
      <c r="C6" s="25">
        <f>SUM('Ore RS x persona'!Z6,'Ore RS x persona'!AF6,'Ore RS x persona'!AY6)</f>
        <v>76.5</v>
      </c>
      <c r="D6" s="25">
        <f>SUM('Ore RS x persona'!S6:U6)</f>
        <v>335.5</v>
      </c>
      <c r="E6" s="25">
        <f>'Ore RS x persona'!AZ6</f>
        <v>0</v>
      </c>
      <c r="F6" s="25">
        <f>'Ore RS x persona'!BI6</f>
        <v>0</v>
      </c>
      <c r="G6" s="25">
        <f>'Ore RS x persona'!BD6</f>
        <v>0</v>
      </c>
      <c r="H6" s="25">
        <f>'Ore RS x persona'!BE6</f>
        <v>0</v>
      </c>
      <c r="I6" s="25">
        <f>SUM('Ore RS x persona'!BG6:BH6)</f>
        <v>419.55250000000001</v>
      </c>
      <c r="J6" s="25">
        <f>SUM('Ore RS x persona'!BK6:BL6)</f>
        <v>184.5</v>
      </c>
      <c r="K6" s="25">
        <f>'Ore RS x persona'!BM6</f>
        <v>161</v>
      </c>
      <c r="L6" s="25">
        <f>SUM('Ore RS x persona'!BO6:BQ6)</f>
        <v>0</v>
      </c>
      <c r="M6" s="28">
        <f>SUM(B6:L6)</f>
        <v>1751.5525</v>
      </c>
      <c r="N6" s="28">
        <v>1793.0525</v>
      </c>
      <c r="O6" s="39">
        <f t="shared" si="0"/>
        <v>0.97685511160437299</v>
      </c>
    </row>
    <row r="7" spans="1:15" x14ac:dyDescent="0.35">
      <c r="A7" s="24" t="s">
        <v>74</v>
      </c>
      <c r="B7" s="25">
        <f>SUM('Ore RS x persona'!B7:R7,'Ore RS x persona'!V7,'Ore RS x persona'!W7,'Ore RS x persona'!X7,'Ore RS x persona'!Y7)</f>
        <v>211.25</v>
      </c>
      <c r="C7" s="25">
        <f>SUM('Ore RS x persona'!Z7,'Ore RS x persona'!AF7,'Ore RS x persona'!AY7)</f>
        <v>9</v>
      </c>
      <c r="D7" s="25">
        <f>SUM('Ore RS x persona'!S7:U7)</f>
        <v>212.5</v>
      </c>
      <c r="E7" s="25">
        <f>'Ore RS x persona'!AZ7</f>
        <v>0</v>
      </c>
      <c r="F7" s="25">
        <f>'Ore RS x persona'!BI7</f>
        <v>0</v>
      </c>
      <c r="G7" s="25">
        <f>'Ore RS x persona'!BD7</f>
        <v>144.75</v>
      </c>
      <c r="H7" s="25">
        <f>'Ore RS x persona'!BE7</f>
        <v>0</v>
      </c>
      <c r="I7" s="25">
        <f>SUM('Ore RS x persona'!BG7:BH7)</f>
        <v>189.21625</v>
      </c>
      <c r="J7" s="25">
        <f>SUM('Ore RS x persona'!BK7:BL7)</f>
        <v>948</v>
      </c>
      <c r="K7" s="25">
        <f>'Ore RS x persona'!BM7</f>
        <v>435.5</v>
      </c>
      <c r="L7" s="25">
        <f>SUM('Ore RS x persona'!BO7:BQ7)</f>
        <v>0</v>
      </c>
      <c r="M7" s="28">
        <f>SUM(B7:L7)</f>
        <v>2150.2162499999999</v>
      </c>
      <c r="N7" s="28">
        <v>2444.2162499999999</v>
      </c>
      <c r="O7" s="39">
        <f t="shared" si="0"/>
        <v>0.87971604394660252</v>
      </c>
    </row>
    <row r="8" spans="1:15" x14ac:dyDescent="0.35">
      <c r="A8" s="24" t="s">
        <v>75</v>
      </c>
      <c r="B8" s="25">
        <f>SUM('Ore RS x persona'!B8:R8,'Ore RS x persona'!V8,'Ore RS x persona'!W8,'Ore RS x persona'!X8,'Ore RS x persona'!Y8)</f>
        <v>8</v>
      </c>
      <c r="C8" s="25">
        <f>SUM('Ore RS x persona'!Z8,'Ore RS x persona'!AF8,'Ore RS x persona'!AY8)</f>
        <v>0</v>
      </c>
      <c r="D8" s="25">
        <f>SUM('Ore RS x persona'!S8:U8)</f>
        <v>0</v>
      </c>
      <c r="E8" s="25">
        <f>'Ore RS x persona'!AZ8</f>
        <v>0</v>
      </c>
      <c r="F8" s="25">
        <f>'Ore RS x persona'!BI8</f>
        <v>0</v>
      </c>
      <c r="G8" s="25">
        <f>'Ore RS x persona'!BD8</f>
        <v>0</v>
      </c>
      <c r="H8" s="25">
        <f>'Ore RS x persona'!BE8</f>
        <v>338</v>
      </c>
      <c r="I8" s="25">
        <f>SUM('Ore RS x persona'!BG8:BH8)</f>
        <v>555.76250000000005</v>
      </c>
      <c r="J8" s="25">
        <f>SUM('Ore RS x persona'!BK8:BL8)</f>
        <v>0</v>
      </c>
      <c r="K8" s="25">
        <f>'Ore RS x persona'!BM8</f>
        <v>0</v>
      </c>
      <c r="L8" s="25">
        <f>SUM('Ore RS x persona'!BO8:BQ8)</f>
        <v>0</v>
      </c>
      <c r="M8" s="28">
        <f>SUM(B8:L8)</f>
        <v>901.76250000000005</v>
      </c>
      <c r="N8" s="28">
        <v>1091.2625</v>
      </c>
      <c r="O8" s="39">
        <f t="shared" si="0"/>
        <v>0.82634792270420732</v>
      </c>
    </row>
    <row r="9" spans="1:15" x14ac:dyDescent="0.35">
      <c r="A9" s="24" t="s">
        <v>76</v>
      </c>
      <c r="B9" s="25">
        <f>SUM('Ore RS x persona'!B9:R9,'Ore RS x persona'!V9,'Ore RS x persona'!W9,'Ore RS x persona'!X9,'Ore RS x persona'!Y9)</f>
        <v>40.25</v>
      </c>
      <c r="C9" s="25">
        <f>SUM('Ore RS x persona'!Z9,'Ore RS x persona'!AF9,'Ore RS x persona'!AY9)</f>
        <v>1</v>
      </c>
      <c r="D9" s="25">
        <f>SUM('Ore RS x persona'!S9:U9)</f>
        <v>2</v>
      </c>
      <c r="E9" s="25">
        <f>'Ore RS x persona'!AZ9</f>
        <v>0</v>
      </c>
      <c r="F9" s="25">
        <f>'Ore RS x persona'!BI9</f>
        <v>0</v>
      </c>
      <c r="G9" s="25">
        <f>'Ore RS x persona'!BD9</f>
        <v>0</v>
      </c>
      <c r="H9" s="25">
        <f>'Ore RS x persona'!BE9</f>
        <v>0</v>
      </c>
      <c r="I9" s="25">
        <f>SUM('Ore RS x persona'!BG9:BH9)</f>
        <v>1519.1912499999999</v>
      </c>
      <c r="J9" s="25">
        <f>SUM('Ore RS x persona'!BK9:BL9)</f>
        <v>0</v>
      </c>
      <c r="K9" s="25">
        <f>'Ore RS x persona'!BM9</f>
        <v>0</v>
      </c>
      <c r="L9" s="25">
        <f>SUM('Ore RS x persona'!BO9:BQ9)</f>
        <v>332.5</v>
      </c>
      <c r="M9" s="28">
        <f>SUM(B9:L9)</f>
        <v>1894.9412499999999</v>
      </c>
      <c r="N9" s="28">
        <v>2118.1912499999999</v>
      </c>
      <c r="O9" s="39">
        <f t="shared" si="0"/>
        <v>0.89460347360041259</v>
      </c>
    </row>
    <row r="10" spans="1:15" x14ac:dyDescent="0.35">
      <c r="A10" s="24" t="s">
        <v>77</v>
      </c>
      <c r="B10" s="25">
        <f>SUM('Ore RS x persona'!B10:R10,'Ore RS x persona'!V10,'Ore RS x persona'!W10,'Ore RS x persona'!X10,'Ore RS x persona'!Y10)</f>
        <v>147</v>
      </c>
      <c r="C10" s="25">
        <f>SUM('Ore RS x persona'!Z10,'Ore RS x persona'!AF10,'Ore RS x persona'!AY10)</f>
        <v>0</v>
      </c>
      <c r="D10" s="25">
        <f>SUM('Ore RS x persona'!S10:U10)</f>
        <v>0</v>
      </c>
      <c r="E10" s="25">
        <f>'Ore RS x persona'!AZ10</f>
        <v>0</v>
      </c>
      <c r="F10" s="25">
        <f>'Ore RS x persona'!BI10</f>
        <v>0</v>
      </c>
      <c r="G10" s="25">
        <f>'Ore RS x persona'!BD10</f>
        <v>0</v>
      </c>
      <c r="H10" s="25">
        <f>'Ore RS x persona'!BE10</f>
        <v>26.5</v>
      </c>
      <c r="I10" s="25">
        <f>SUM('Ore RS x persona'!BG10:BH10)</f>
        <v>669.80624999999998</v>
      </c>
      <c r="J10" s="25">
        <f>SUM('Ore RS x persona'!BK10:BL10)</f>
        <v>1065</v>
      </c>
      <c r="K10" s="25">
        <f>'Ore RS x persona'!BM10</f>
        <v>0</v>
      </c>
      <c r="L10" s="25">
        <f>SUM('Ore RS x persona'!BO10:BQ10)</f>
        <v>0</v>
      </c>
      <c r="M10" s="28">
        <f>SUM(B10:L10)</f>
        <v>1908.3062500000001</v>
      </c>
      <c r="N10" s="28">
        <v>2434.13625</v>
      </c>
      <c r="O10" s="39">
        <f t="shared" si="0"/>
        <v>0.78397675972328995</v>
      </c>
    </row>
    <row r="11" spans="1:15" x14ac:dyDescent="0.35">
      <c r="A11" s="24" t="s">
        <v>78</v>
      </c>
      <c r="B11" s="25">
        <f>SUM('Ore RS x persona'!B11:R11,'Ore RS x persona'!V11,'Ore RS x persona'!W11,'Ore RS x persona'!X11,'Ore RS x persona'!Y11)</f>
        <v>0</v>
      </c>
      <c r="C11" s="25">
        <f>SUM('Ore RS x persona'!Z11,'Ore RS x persona'!AF11,'Ore RS x persona'!AY11)</f>
        <v>0</v>
      </c>
      <c r="D11" s="25">
        <f>SUM('Ore RS x persona'!S11:U11)</f>
        <v>0</v>
      </c>
      <c r="E11" s="25">
        <f>'Ore RS x persona'!AZ11</f>
        <v>0</v>
      </c>
      <c r="F11" s="25">
        <f>'Ore RS x persona'!BI11</f>
        <v>0</v>
      </c>
      <c r="G11" s="25">
        <f>'Ore RS x persona'!BD11</f>
        <v>0</v>
      </c>
      <c r="H11" s="25">
        <f>'Ore RS x persona'!BE11</f>
        <v>0</v>
      </c>
      <c r="I11" s="25">
        <f>SUM('Ore RS x persona'!BG11:BH11)</f>
        <v>112.4375</v>
      </c>
      <c r="J11" s="25">
        <f>SUM('Ore RS x persona'!BK11:BL11)</f>
        <v>391.875</v>
      </c>
      <c r="K11" s="25">
        <f>'Ore RS x persona'!BM11</f>
        <v>0</v>
      </c>
      <c r="L11" s="25">
        <f>SUM('Ore RS x persona'!BO11:BQ11)</f>
        <v>0</v>
      </c>
      <c r="M11" s="28">
        <f>SUM(B11:L11)</f>
        <v>504.3125</v>
      </c>
      <c r="N11" s="28">
        <v>1959.0625</v>
      </c>
      <c r="O11" s="39">
        <f t="shared" si="0"/>
        <v>0.25742542670282342</v>
      </c>
    </row>
    <row r="12" spans="1:15" x14ac:dyDescent="0.35">
      <c r="A12" s="24" t="s">
        <v>79</v>
      </c>
      <c r="B12" s="25">
        <f>SUM('Ore RS x persona'!B12:R12,'Ore RS x persona'!V12,'Ore RS x persona'!W12,'Ore RS x persona'!X12,'Ore RS x persona'!Y12)</f>
        <v>0</v>
      </c>
      <c r="C12" s="25">
        <f>SUM('Ore RS x persona'!Z12,'Ore RS x persona'!AF12,'Ore RS x persona'!AY12)</f>
        <v>0</v>
      </c>
      <c r="D12" s="25">
        <f>SUM('Ore RS x persona'!S12:U12)</f>
        <v>0</v>
      </c>
      <c r="E12" s="25">
        <f>'Ore RS x persona'!AZ12</f>
        <v>0</v>
      </c>
      <c r="F12" s="25">
        <f>'Ore RS x persona'!BI12</f>
        <v>0</v>
      </c>
      <c r="G12" s="25">
        <f>'Ore RS x persona'!BD12</f>
        <v>0</v>
      </c>
      <c r="H12" s="25">
        <f>'Ore RS x persona'!BE12</f>
        <v>0</v>
      </c>
      <c r="I12" s="25">
        <f>SUM('Ore RS x persona'!BG12:BH12)</f>
        <v>0</v>
      </c>
      <c r="J12" s="25">
        <f>SUM('Ore RS x persona'!BK12:BL12)</f>
        <v>0</v>
      </c>
      <c r="K12" s="25">
        <f>'Ore RS x persona'!BM12</f>
        <v>0</v>
      </c>
      <c r="L12" s="25">
        <f>SUM('Ore RS x persona'!BO12:BQ12)</f>
        <v>0</v>
      </c>
      <c r="M12" s="28">
        <f>SUM(B12:L12)</f>
        <v>0</v>
      </c>
      <c r="N12" s="28">
        <v>0</v>
      </c>
      <c r="O12" s="40">
        <v>0</v>
      </c>
    </row>
    <row r="13" spans="1:15" x14ac:dyDescent="0.35">
      <c r="A13" s="24" t="s">
        <v>80</v>
      </c>
      <c r="B13" s="25">
        <f>SUM('Ore RS x persona'!B13:R13,'Ore RS x persona'!V13,'Ore RS x persona'!W13,'Ore RS x persona'!X13,'Ore RS x persona'!Y13)</f>
        <v>0</v>
      </c>
      <c r="C13" s="25">
        <f>SUM('Ore RS x persona'!Z13,'Ore RS x persona'!AF13,'Ore RS x persona'!AY13)</f>
        <v>0</v>
      </c>
      <c r="D13" s="25">
        <f>SUM('Ore RS x persona'!S13:U13)</f>
        <v>0</v>
      </c>
      <c r="E13" s="25">
        <f>'Ore RS x persona'!AZ13</f>
        <v>0</v>
      </c>
      <c r="F13" s="25">
        <f>'Ore RS x persona'!BI13</f>
        <v>0</v>
      </c>
      <c r="G13" s="25">
        <f>'Ore RS x persona'!BD13</f>
        <v>0</v>
      </c>
      <c r="H13" s="25">
        <f>'Ore RS x persona'!BE13</f>
        <v>0</v>
      </c>
      <c r="I13" s="25">
        <f>SUM('Ore RS x persona'!BG13:BH13)</f>
        <v>982.70375000000001</v>
      </c>
      <c r="J13" s="25">
        <f>SUM('Ore RS x persona'!BK13:BL13)</f>
        <v>46.5</v>
      </c>
      <c r="K13" s="25">
        <f>'Ore RS x persona'!BM13</f>
        <v>0</v>
      </c>
      <c r="L13" s="25">
        <f>SUM('Ore RS x persona'!BO13:BQ13)</f>
        <v>50.5</v>
      </c>
      <c r="M13" s="28">
        <f>SUM(B13:L13)</f>
        <v>1079.7037500000001</v>
      </c>
      <c r="N13" s="28">
        <v>2017.7037499999999</v>
      </c>
      <c r="O13" s="39">
        <f t="shared" si="0"/>
        <v>0.53511510299765275</v>
      </c>
    </row>
    <row r="14" spans="1:15" x14ac:dyDescent="0.35">
      <c r="A14" s="24" t="s">
        <v>81</v>
      </c>
      <c r="B14" s="25">
        <f>SUM('Ore RS x persona'!B14:R14,'Ore RS x persona'!V14,'Ore RS x persona'!W14,'Ore RS x persona'!X14,'Ore RS x persona'!Y14)</f>
        <v>0</v>
      </c>
      <c r="C14" s="25">
        <f>SUM('Ore RS x persona'!Z14,'Ore RS x persona'!AF14,'Ore RS x persona'!AY14)</f>
        <v>0</v>
      </c>
      <c r="D14" s="25">
        <f>SUM('Ore RS x persona'!S14:U14)</f>
        <v>0</v>
      </c>
      <c r="E14" s="25">
        <f>'Ore RS x persona'!AZ14</f>
        <v>0</v>
      </c>
      <c r="F14" s="25">
        <f>'Ore RS x persona'!BI14</f>
        <v>0</v>
      </c>
      <c r="G14" s="25">
        <f>'Ore RS x persona'!BD14</f>
        <v>0</v>
      </c>
      <c r="H14" s="25">
        <f>'Ore RS x persona'!BE14</f>
        <v>0</v>
      </c>
      <c r="I14" s="25">
        <f>SUM('Ore RS x persona'!BG14:BH14)</f>
        <v>0</v>
      </c>
      <c r="J14" s="25">
        <f>SUM('Ore RS x persona'!BK14:BL14)</f>
        <v>0</v>
      </c>
      <c r="K14" s="25">
        <f>'Ore RS x persona'!BM14</f>
        <v>0</v>
      </c>
      <c r="L14" s="25">
        <f>SUM('Ore RS x persona'!BO14:BQ14)</f>
        <v>0</v>
      </c>
      <c r="M14" s="28">
        <f>SUM(B14:L14)</f>
        <v>0</v>
      </c>
      <c r="N14" s="28">
        <v>0</v>
      </c>
      <c r="O14" s="40">
        <v>0</v>
      </c>
    </row>
    <row r="15" spans="1:15" x14ac:dyDescent="0.35">
      <c r="A15" s="24" t="s">
        <v>82</v>
      </c>
      <c r="B15" s="25">
        <f>SUM('Ore RS x persona'!B15:R15,'Ore RS x persona'!V15,'Ore RS x persona'!W15,'Ore RS x persona'!X15,'Ore RS x persona'!Y15)</f>
        <v>147</v>
      </c>
      <c r="C15" s="25">
        <f>SUM('Ore RS x persona'!Z15,'Ore RS x persona'!AF15,'Ore RS x persona'!AY15)</f>
        <v>30</v>
      </c>
      <c r="D15" s="25">
        <f>SUM('Ore RS x persona'!S15:U15)</f>
        <v>0</v>
      </c>
      <c r="E15" s="25">
        <f>'Ore RS x persona'!AZ15</f>
        <v>0</v>
      </c>
      <c r="F15" s="25">
        <f>'Ore RS x persona'!BI15</f>
        <v>0</v>
      </c>
      <c r="G15" s="25">
        <f>'Ore RS x persona'!BD15</f>
        <v>0</v>
      </c>
      <c r="H15" s="25">
        <f>'Ore RS x persona'!BE15</f>
        <v>0</v>
      </c>
      <c r="I15" s="25">
        <f>SUM('Ore RS x persona'!BG15:BH15)</f>
        <v>1053.7</v>
      </c>
      <c r="J15" s="25">
        <f>SUM('Ore RS x persona'!BK15:BL15)</f>
        <v>61.5</v>
      </c>
      <c r="K15" s="25">
        <f>'Ore RS x persona'!BM15</f>
        <v>0</v>
      </c>
      <c r="L15" s="25">
        <f>SUM('Ore RS x persona'!BO15:BQ15)</f>
        <v>0</v>
      </c>
      <c r="M15" s="28">
        <f>SUM(B15:L15)</f>
        <v>1292.2</v>
      </c>
      <c r="N15" s="28">
        <v>1900.2</v>
      </c>
      <c r="O15" s="39">
        <f t="shared" si="0"/>
        <v>0.6800336806651931</v>
      </c>
    </row>
    <row r="16" spans="1:15" x14ac:dyDescent="0.35">
      <c r="A16" s="24" t="s">
        <v>83</v>
      </c>
      <c r="B16" s="25">
        <f>SUM('Ore RS x persona'!B16:R16,'Ore RS x persona'!V16,'Ore RS x persona'!W16,'Ore RS x persona'!X16,'Ore RS x persona'!Y16)</f>
        <v>0</v>
      </c>
      <c r="C16" s="25">
        <f>SUM('Ore RS x persona'!Z16,'Ore RS x persona'!AF16,'Ore RS x persona'!AY16)</f>
        <v>0</v>
      </c>
      <c r="D16" s="25">
        <f>SUM('Ore RS x persona'!S16:U16)</f>
        <v>0</v>
      </c>
      <c r="E16" s="25">
        <f>'Ore RS x persona'!AZ16</f>
        <v>0</v>
      </c>
      <c r="F16" s="25">
        <f>'Ore RS x persona'!BI16</f>
        <v>0</v>
      </c>
      <c r="G16" s="25">
        <f>'Ore RS x persona'!BD16</f>
        <v>0</v>
      </c>
      <c r="H16" s="25">
        <f>'Ore RS x persona'!BE16</f>
        <v>0</v>
      </c>
      <c r="I16" s="25">
        <f>SUM('Ore RS x persona'!BG16:BH16)</f>
        <v>1521.1187500000001</v>
      </c>
      <c r="J16" s="25">
        <f>SUM('Ore RS x persona'!BK16:BL16)</f>
        <v>0</v>
      </c>
      <c r="K16" s="25">
        <f>'Ore RS x persona'!BM16</f>
        <v>0</v>
      </c>
      <c r="L16" s="25">
        <f>SUM('Ore RS x persona'!BO16:BQ16)</f>
        <v>0</v>
      </c>
      <c r="M16" s="28">
        <f>SUM(B16:L16)</f>
        <v>1521.1187500000001</v>
      </c>
      <c r="N16" s="28">
        <v>1644.1187500000001</v>
      </c>
      <c r="O16" s="39">
        <f t="shared" si="0"/>
        <v>0.92518788560741128</v>
      </c>
    </row>
    <row r="17" spans="1:15" x14ac:dyDescent="0.35">
      <c r="A17" s="24" t="s">
        <v>84</v>
      </c>
      <c r="B17" s="25">
        <f>SUM('Ore RS x persona'!B17:R17,'Ore RS x persona'!V17,'Ore RS x persona'!W17,'Ore RS x persona'!X17,'Ore RS x persona'!Y17)</f>
        <v>0</v>
      </c>
      <c r="C17" s="25">
        <f>SUM('Ore RS x persona'!Z17,'Ore RS x persona'!AF17,'Ore RS x persona'!AY17)</f>
        <v>0</v>
      </c>
      <c r="D17" s="25">
        <f>SUM('Ore RS x persona'!S17:U17)</f>
        <v>0</v>
      </c>
      <c r="E17" s="25">
        <f>'Ore RS x persona'!AZ17</f>
        <v>0</v>
      </c>
      <c r="F17" s="25">
        <f>'Ore RS x persona'!BI17</f>
        <v>0</v>
      </c>
      <c r="G17" s="25">
        <f>'Ore RS x persona'!BD17</f>
        <v>0</v>
      </c>
      <c r="H17" s="25">
        <f>'Ore RS x persona'!BE17</f>
        <v>0</v>
      </c>
      <c r="I17" s="25">
        <f>SUM('Ore RS x persona'!BG17:BH17)</f>
        <v>0</v>
      </c>
      <c r="J17" s="25">
        <f>SUM('Ore RS x persona'!BK17:BL17)</f>
        <v>0</v>
      </c>
      <c r="K17" s="25">
        <f>'Ore RS x persona'!BM17</f>
        <v>471.25</v>
      </c>
      <c r="L17" s="25">
        <f>SUM('Ore RS x persona'!BO17:BQ17)</f>
        <v>0</v>
      </c>
      <c r="M17" s="28">
        <f>SUM(B17:L17)</f>
        <v>471.25</v>
      </c>
      <c r="N17" s="28">
        <v>471.25</v>
      </c>
      <c r="O17" s="39">
        <f t="shared" si="0"/>
        <v>1</v>
      </c>
    </row>
    <row r="18" spans="1:15" x14ac:dyDescent="0.35">
      <c r="A18" s="24" t="s">
        <v>85</v>
      </c>
      <c r="B18" s="25">
        <f>SUM('Ore RS x persona'!B18:R18,'Ore RS x persona'!V18,'Ore RS x persona'!W18,'Ore RS x persona'!X18,'Ore RS x persona'!Y18)</f>
        <v>517.5</v>
      </c>
      <c r="C18" s="25">
        <f>SUM('Ore RS x persona'!Z18,'Ore RS x persona'!AF18,'Ore RS x persona'!AY18)</f>
        <v>0</v>
      </c>
      <c r="D18" s="25">
        <f>SUM('Ore RS x persona'!S18:U18)</f>
        <v>0</v>
      </c>
      <c r="E18" s="25">
        <f>'Ore RS x persona'!AZ18</f>
        <v>0</v>
      </c>
      <c r="F18" s="25">
        <f>'Ore RS x persona'!BI18</f>
        <v>0</v>
      </c>
      <c r="G18" s="25">
        <f>'Ore RS x persona'!BD18</f>
        <v>292.25</v>
      </c>
      <c r="H18" s="25">
        <f>'Ore RS x persona'!BE18</f>
        <v>0</v>
      </c>
      <c r="I18" s="25">
        <f>SUM('Ore RS x persona'!BG18:BH18)</f>
        <v>108.5825</v>
      </c>
      <c r="J18" s="25">
        <f>SUM('Ore RS x persona'!BK18:BL18)</f>
        <v>468.75</v>
      </c>
      <c r="K18" s="25">
        <f>'Ore RS x persona'!BM18</f>
        <v>0</v>
      </c>
      <c r="L18" s="25">
        <f>SUM('Ore RS x persona'!BO18:BQ18)</f>
        <v>0</v>
      </c>
      <c r="M18" s="28">
        <f>SUM(B18:L18)</f>
        <v>1387.0825</v>
      </c>
      <c r="N18" s="28">
        <v>2133.8325</v>
      </c>
      <c r="O18" s="39">
        <f t="shared" si="0"/>
        <v>0.65004282201156838</v>
      </c>
    </row>
    <row r="19" spans="1:15" x14ac:dyDescent="0.35">
      <c r="A19" s="24" t="s">
        <v>86</v>
      </c>
      <c r="B19" s="25">
        <f>SUM('Ore RS x persona'!B19:R19,'Ore RS x persona'!V19,'Ore RS x persona'!W19,'Ore RS x persona'!X19,'Ore RS x persona'!Y19)</f>
        <v>0</v>
      </c>
      <c r="C19" s="25">
        <f>SUM('Ore RS x persona'!Z19,'Ore RS x persona'!AF19,'Ore RS x persona'!AY19)</f>
        <v>0</v>
      </c>
      <c r="D19" s="25">
        <f>SUM('Ore RS x persona'!S19:U19)</f>
        <v>0</v>
      </c>
      <c r="E19" s="25">
        <f>'Ore RS x persona'!AZ19</f>
        <v>0</v>
      </c>
      <c r="F19" s="25">
        <f>'Ore RS x persona'!BI19</f>
        <v>0</v>
      </c>
      <c r="G19" s="25">
        <f>'Ore RS x persona'!BD19</f>
        <v>0</v>
      </c>
      <c r="H19" s="25">
        <f>'Ore RS x persona'!BE19</f>
        <v>0</v>
      </c>
      <c r="I19" s="25">
        <f>SUM('Ore RS x persona'!BG19:BH19)</f>
        <v>0</v>
      </c>
      <c r="J19" s="25">
        <f>SUM('Ore RS x persona'!BK19:BL19)</f>
        <v>0</v>
      </c>
      <c r="K19" s="25">
        <f>'Ore RS x persona'!BM19</f>
        <v>0</v>
      </c>
      <c r="L19" s="25">
        <f>SUM('Ore RS x persona'!BO19:BQ19)</f>
        <v>0</v>
      </c>
      <c r="M19" s="28">
        <f>SUM(B19:L19)</f>
        <v>0</v>
      </c>
      <c r="N19" s="28">
        <v>0</v>
      </c>
      <c r="O19" s="40">
        <v>0</v>
      </c>
    </row>
    <row r="20" spans="1:15" x14ac:dyDescent="0.35">
      <c r="A20" s="24" t="s">
        <v>87</v>
      </c>
      <c r="B20" s="25">
        <f>SUM('Ore RS x persona'!B20:R20,'Ore RS x persona'!V20,'Ore RS x persona'!W20,'Ore RS x persona'!X20,'Ore RS x persona'!Y20)</f>
        <v>0</v>
      </c>
      <c r="C20" s="25">
        <f>SUM('Ore RS x persona'!Z20,'Ore RS x persona'!AF20,'Ore RS x persona'!AY20)</f>
        <v>0</v>
      </c>
      <c r="D20" s="25">
        <f>SUM('Ore RS x persona'!S20:U20)</f>
        <v>0</v>
      </c>
      <c r="E20" s="25">
        <f>'Ore RS x persona'!AZ20</f>
        <v>0</v>
      </c>
      <c r="F20" s="25">
        <f>'Ore RS x persona'!BI20</f>
        <v>0</v>
      </c>
      <c r="G20" s="25">
        <f>'Ore RS x persona'!BD20</f>
        <v>0</v>
      </c>
      <c r="H20" s="25">
        <f>'Ore RS x persona'!BE20</f>
        <v>275</v>
      </c>
      <c r="I20" s="25">
        <f>SUM('Ore RS x persona'!BG20:BH20)</f>
        <v>0</v>
      </c>
      <c r="J20" s="25">
        <f>SUM('Ore RS x persona'!BK20:BL20)</f>
        <v>216.75</v>
      </c>
      <c r="K20" s="25">
        <f>'Ore RS x persona'!BM20</f>
        <v>0</v>
      </c>
      <c r="L20" s="25">
        <f>SUM('Ore RS x persona'!BO20:BQ20)</f>
        <v>0</v>
      </c>
      <c r="M20" s="28">
        <f>SUM(B20:L20)</f>
        <v>491.75</v>
      </c>
      <c r="N20" s="28">
        <v>1552.75</v>
      </c>
      <c r="O20" s="39">
        <f t="shared" si="0"/>
        <v>0.31669618418934148</v>
      </c>
    </row>
    <row r="21" spans="1:15" x14ac:dyDescent="0.35">
      <c r="A21" s="24" t="s">
        <v>88</v>
      </c>
      <c r="B21" s="25">
        <f>SUM('Ore RS x persona'!B21:R21,'Ore RS x persona'!V21,'Ore RS x persona'!W21,'Ore RS x persona'!X21,'Ore RS x persona'!Y21)</f>
        <v>0</v>
      </c>
      <c r="C21" s="25">
        <f>SUM('Ore RS x persona'!Z21,'Ore RS x persona'!AF21,'Ore RS x persona'!AY21)</f>
        <v>0</v>
      </c>
      <c r="D21" s="25">
        <f>SUM('Ore RS x persona'!S21:U21)</f>
        <v>0</v>
      </c>
      <c r="E21" s="25">
        <f>'Ore RS x persona'!AZ21</f>
        <v>0</v>
      </c>
      <c r="F21" s="25">
        <f>'Ore RS x persona'!BI21</f>
        <v>0</v>
      </c>
      <c r="G21" s="25">
        <f>'Ore RS x persona'!BD21</f>
        <v>0</v>
      </c>
      <c r="H21" s="25">
        <f>'Ore RS x persona'!BE21</f>
        <v>0</v>
      </c>
      <c r="I21" s="25">
        <f>SUM('Ore RS x persona'!BG21:BH21)</f>
        <v>0</v>
      </c>
      <c r="J21" s="25">
        <f>SUM('Ore RS x persona'!BK21:BL21)</f>
        <v>0</v>
      </c>
      <c r="K21" s="25">
        <f>'Ore RS x persona'!BM21</f>
        <v>0</v>
      </c>
      <c r="L21" s="25">
        <f>SUM('Ore RS x persona'!BO21:BQ21)</f>
        <v>0</v>
      </c>
      <c r="M21" s="28">
        <f>SUM(B21:L21)</f>
        <v>0</v>
      </c>
      <c r="N21" s="28">
        <v>402.75</v>
      </c>
      <c r="O21" s="39">
        <f t="shared" si="0"/>
        <v>0</v>
      </c>
    </row>
    <row r="22" spans="1:15" x14ac:dyDescent="0.35">
      <c r="A22" s="24" t="s">
        <v>89</v>
      </c>
      <c r="B22" s="25">
        <f>SUM('Ore RS x persona'!B22:R22,'Ore RS x persona'!V22,'Ore RS x persona'!W22,'Ore RS x persona'!X22,'Ore RS x persona'!Y22)</f>
        <v>1190.98</v>
      </c>
      <c r="C22" s="25">
        <f>SUM('Ore RS x persona'!Z22,'Ore RS x persona'!AF22,'Ore RS x persona'!AY22)</f>
        <v>0</v>
      </c>
      <c r="D22" s="25">
        <f>SUM('Ore RS x persona'!S22:U22)</f>
        <v>0</v>
      </c>
      <c r="E22" s="25">
        <f>'Ore RS x persona'!AZ22</f>
        <v>0</v>
      </c>
      <c r="F22" s="25">
        <f>'Ore RS x persona'!BI22</f>
        <v>0</v>
      </c>
      <c r="G22" s="25">
        <f>'Ore RS x persona'!BD22</f>
        <v>0</v>
      </c>
      <c r="H22" s="25">
        <f>'Ore RS x persona'!BE22</f>
        <v>44.5</v>
      </c>
      <c r="I22" s="25">
        <f>SUM('Ore RS x persona'!BG22:BH22)</f>
        <v>359.8</v>
      </c>
      <c r="J22" s="25">
        <f>SUM('Ore RS x persona'!BK22:BL22)</f>
        <v>327.75</v>
      </c>
      <c r="K22" s="25">
        <f>'Ore RS x persona'!BM22</f>
        <v>0</v>
      </c>
      <c r="L22" s="25">
        <f>SUM('Ore RS x persona'!BO22:BQ22)</f>
        <v>0</v>
      </c>
      <c r="M22" s="28">
        <f>SUM(B22:L22)</f>
        <v>1923.03</v>
      </c>
      <c r="N22" s="28">
        <v>1925.03</v>
      </c>
      <c r="O22" s="39">
        <f t="shared" si="0"/>
        <v>0.9989610551523872</v>
      </c>
    </row>
    <row r="23" spans="1:15" x14ac:dyDescent="0.35">
      <c r="A23" s="24" t="s">
        <v>90</v>
      </c>
      <c r="B23" s="25">
        <f>SUM('Ore RS x persona'!B23:R23,'Ore RS x persona'!V23,'Ore RS x persona'!W23,'Ore RS x persona'!X23,'Ore RS x persona'!Y23)</f>
        <v>0</v>
      </c>
      <c r="C23" s="25">
        <f>SUM('Ore RS x persona'!Z23,'Ore RS x persona'!AF23,'Ore RS x persona'!AY23)</f>
        <v>0</v>
      </c>
      <c r="D23" s="25">
        <f>SUM('Ore RS x persona'!S23:U23)</f>
        <v>0</v>
      </c>
      <c r="E23" s="25">
        <f>'Ore RS x persona'!AZ23</f>
        <v>0</v>
      </c>
      <c r="F23" s="25">
        <f>'Ore RS x persona'!BI23</f>
        <v>0</v>
      </c>
      <c r="G23" s="25">
        <f>'Ore RS x persona'!BD23</f>
        <v>0</v>
      </c>
      <c r="H23" s="25">
        <f>'Ore RS x persona'!BE23</f>
        <v>0</v>
      </c>
      <c r="I23" s="25">
        <f>SUM('Ore RS x persona'!BG23:BH23)</f>
        <v>209.45499999999998</v>
      </c>
      <c r="J23" s="25">
        <f>SUM('Ore RS x persona'!BK23:BL23)</f>
        <v>472.5</v>
      </c>
      <c r="K23" s="25">
        <f>'Ore RS x persona'!BM23</f>
        <v>185</v>
      </c>
      <c r="L23" s="25">
        <f>SUM('Ore RS x persona'!BO23:BQ23)</f>
        <v>0</v>
      </c>
      <c r="M23" s="28">
        <f>SUM(B23:L23)</f>
        <v>866.95499999999993</v>
      </c>
      <c r="N23" s="28">
        <v>2165.9549999999999</v>
      </c>
      <c r="O23" s="39">
        <f t="shared" si="0"/>
        <v>0.40026454843244663</v>
      </c>
    </row>
    <row r="24" spans="1:15" x14ac:dyDescent="0.35">
      <c r="A24" s="24" t="s">
        <v>91</v>
      </c>
      <c r="B24" s="25">
        <f>SUM('Ore RS x persona'!B24:R24,'Ore RS x persona'!V24,'Ore RS x persona'!W24,'Ore RS x persona'!X24,'Ore RS x persona'!Y24)</f>
        <v>0</v>
      </c>
      <c r="C24" s="25">
        <f>SUM('Ore RS x persona'!Z24,'Ore RS x persona'!AF24,'Ore RS x persona'!AY24)</f>
        <v>0</v>
      </c>
      <c r="D24" s="25">
        <f>SUM('Ore RS x persona'!S24:U24)</f>
        <v>0</v>
      </c>
      <c r="E24" s="25">
        <f>'Ore RS x persona'!AZ24</f>
        <v>0</v>
      </c>
      <c r="F24" s="25">
        <f>'Ore RS x persona'!BI24</f>
        <v>0</v>
      </c>
      <c r="G24" s="25">
        <f>'Ore RS x persona'!BD24</f>
        <v>0</v>
      </c>
      <c r="H24" s="25">
        <f>'Ore RS x persona'!BE24</f>
        <v>16</v>
      </c>
      <c r="I24" s="25">
        <f>SUM('Ore RS x persona'!BG24:BH24)</f>
        <v>156.1275</v>
      </c>
      <c r="J24" s="25">
        <f>SUM('Ore RS x persona'!BK24:BL24)</f>
        <v>22.5</v>
      </c>
      <c r="K24" s="25">
        <f>'Ore RS x persona'!BM24</f>
        <v>0</v>
      </c>
      <c r="L24" s="25">
        <f>SUM('Ore RS x persona'!BO24:BQ24)</f>
        <v>0</v>
      </c>
      <c r="M24" s="28">
        <f>SUM(B24:L24)</f>
        <v>194.6275</v>
      </c>
      <c r="N24" s="28">
        <v>1634.6275000000001</v>
      </c>
      <c r="O24" s="39">
        <f t="shared" si="0"/>
        <v>0.119065352809738</v>
      </c>
    </row>
    <row r="25" spans="1:15" x14ac:dyDescent="0.35">
      <c r="A25" s="24" t="s">
        <v>92</v>
      </c>
      <c r="B25" s="25">
        <f>SUM('Ore RS x persona'!B25:R25,'Ore RS x persona'!V25,'Ore RS x persona'!W25,'Ore RS x persona'!X25,'Ore RS x persona'!Y25)</f>
        <v>0</v>
      </c>
      <c r="C25" s="25">
        <f>SUM('Ore RS x persona'!Z25,'Ore RS x persona'!AF25,'Ore RS x persona'!AY25)</f>
        <v>0</v>
      </c>
      <c r="D25" s="25">
        <f>SUM('Ore RS x persona'!S25:U25)</f>
        <v>0</v>
      </c>
      <c r="E25" s="25">
        <f>'Ore RS x persona'!AZ25</f>
        <v>0</v>
      </c>
      <c r="F25" s="25">
        <f>'Ore RS x persona'!BI25</f>
        <v>0</v>
      </c>
      <c r="G25" s="25">
        <f>'Ore RS x persona'!BD25</f>
        <v>0</v>
      </c>
      <c r="H25" s="25">
        <f>'Ore RS x persona'!BE25</f>
        <v>0</v>
      </c>
      <c r="I25" s="25">
        <f>SUM('Ore RS x persona'!BG25:BH25)</f>
        <v>2207.3087500000001</v>
      </c>
      <c r="J25" s="25">
        <f>SUM('Ore RS x persona'!BK25:BL25)</f>
        <v>0</v>
      </c>
      <c r="K25" s="25">
        <f>'Ore RS x persona'!BM25</f>
        <v>0</v>
      </c>
      <c r="L25" s="25">
        <f>SUM('Ore RS x persona'!BO25:BQ25)</f>
        <v>122</v>
      </c>
      <c r="M25" s="28">
        <f>SUM(B25:L25)</f>
        <v>2329.3087500000001</v>
      </c>
      <c r="N25" s="28">
        <v>2509.8087500000001</v>
      </c>
      <c r="O25" s="39">
        <f t="shared" si="0"/>
        <v>0.92808216960754475</v>
      </c>
    </row>
    <row r="26" spans="1:15" x14ac:dyDescent="0.35">
      <c r="A26" s="24" t="s">
        <v>93</v>
      </c>
      <c r="B26" s="25">
        <f>SUM('Ore RS x persona'!B26:R26,'Ore RS x persona'!V26,'Ore RS x persona'!W26,'Ore RS x persona'!X26,'Ore RS x persona'!Y26)</f>
        <v>0</v>
      </c>
      <c r="C26" s="25">
        <f>SUM('Ore RS x persona'!Z26,'Ore RS x persona'!AF26,'Ore RS x persona'!AY26)</f>
        <v>0</v>
      </c>
      <c r="D26" s="25">
        <f>SUM('Ore RS x persona'!S26:U26)</f>
        <v>0</v>
      </c>
      <c r="E26" s="25">
        <f>'Ore RS x persona'!AZ26</f>
        <v>0</v>
      </c>
      <c r="F26" s="25">
        <f>'Ore RS x persona'!BI26</f>
        <v>0</v>
      </c>
      <c r="G26" s="25">
        <f>'Ore RS x persona'!BD26</f>
        <v>0</v>
      </c>
      <c r="H26" s="25">
        <f>'Ore RS x persona'!BE26</f>
        <v>16</v>
      </c>
      <c r="I26" s="25">
        <f>SUM('Ore RS x persona'!BG26:BH26)</f>
        <v>726.98874999999998</v>
      </c>
      <c r="J26" s="25">
        <f>SUM('Ore RS x persona'!BK26:BL26)</f>
        <v>1208.625</v>
      </c>
      <c r="K26" s="25">
        <f>'Ore RS x persona'!BM26</f>
        <v>0</v>
      </c>
      <c r="L26" s="25">
        <f>SUM('Ore RS x persona'!BO26:BQ26)</f>
        <v>0</v>
      </c>
      <c r="M26" s="28">
        <f>SUM(B26:L26)</f>
        <v>1951.61375</v>
      </c>
      <c r="N26" s="28">
        <v>2449.11375</v>
      </c>
      <c r="O26" s="39">
        <f t="shared" si="0"/>
        <v>0.79686529463974465</v>
      </c>
    </row>
    <row r="27" spans="1:15" x14ac:dyDescent="0.35">
      <c r="A27" s="24" t="s">
        <v>94</v>
      </c>
      <c r="B27" s="25">
        <f>SUM('Ore RS x persona'!B27:R27,'Ore RS x persona'!V27,'Ore RS x persona'!W27,'Ore RS x persona'!X27,'Ore RS x persona'!Y27)</f>
        <v>12</v>
      </c>
      <c r="C27" s="25">
        <f>SUM('Ore RS x persona'!Z27,'Ore RS x persona'!AF27,'Ore RS x persona'!AY27)</f>
        <v>61.5</v>
      </c>
      <c r="D27" s="25">
        <f>SUM('Ore RS x persona'!S27:U27)</f>
        <v>0</v>
      </c>
      <c r="E27" s="25">
        <f>'Ore RS x persona'!AZ27</f>
        <v>0</v>
      </c>
      <c r="F27" s="25">
        <f>'Ore RS x persona'!BI27</f>
        <v>0</v>
      </c>
      <c r="G27" s="25">
        <f>'Ore RS x persona'!BD27</f>
        <v>0</v>
      </c>
      <c r="H27" s="25">
        <f>'Ore RS x persona'!BE27</f>
        <v>0</v>
      </c>
      <c r="I27" s="25">
        <f>SUM('Ore RS x persona'!BG27:BH27)</f>
        <v>564.11500000000001</v>
      </c>
      <c r="J27" s="25">
        <f>SUM('Ore RS x persona'!BK27:BL27)</f>
        <v>0</v>
      </c>
      <c r="K27" s="25">
        <f>'Ore RS x persona'!BM27</f>
        <v>0</v>
      </c>
      <c r="L27" s="25">
        <f>SUM('Ore RS x persona'!BO27:BQ27)</f>
        <v>0</v>
      </c>
      <c r="M27" s="28">
        <f>SUM(B27:L27)</f>
        <v>637.61500000000001</v>
      </c>
      <c r="N27" s="28">
        <v>1901.615</v>
      </c>
      <c r="O27" s="39">
        <f t="shared" si="0"/>
        <v>0.33530183554504989</v>
      </c>
    </row>
    <row r="28" spans="1:15" x14ac:dyDescent="0.35">
      <c r="A28" s="24" t="s">
        <v>95</v>
      </c>
      <c r="B28" s="25">
        <f>SUM('Ore RS x persona'!B28:R28,'Ore RS x persona'!V28,'Ore RS x persona'!W28,'Ore RS x persona'!X28,'Ore RS x persona'!Y28)</f>
        <v>30.5</v>
      </c>
      <c r="C28" s="25">
        <f>SUM('Ore RS x persona'!Z28,'Ore RS x persona'!AF28,'Ore RS x persona'!AY28)</f>
        <v>329.17</v>
      </c>
      <c r="D28" s="25">
        <f>SUM('Ore RS x persona'!S28:U28)</f>
        <v>0</v>
      </c>
      <c r="E28" s="25">
        <f>'Ore RS x persona'!AZ28</f>
        <v>0</v>
      </c>
      <c r="F28" s="25">
        <f>'Ore RS x persona'!BI28</f>
        <v>0</v>
      </c>
      <c r="G28" s="25">
        <f>'Ore RS x persona'!BD28</f>
        <v>46.25</v>
      </c>
      <c r="H28" s="25">
        <f>'Ore RS x persona'!BE28</f>
        <v>0</v>
      </c>
      <c r="I28" s="25">
        <f>SUM('Ore RS x persona'!BG28:BH28)</f>
        <v>109.54625</v>
      </c>
      <c r="J28" s="25">
        <f>SUM('Ore RS x persona'!BK28:BL28)</f>
        <v>134.25</v>
      </c>
      <c r="K28" s="25">
        <f>'Ore RS x persona'!BM28</f>
        <v>0</v>
      </c>
      <c r="L28" s="25">
        <f>SUM('Ore RS x persona'!BO28:BQ28)</f>
        <v>0</v>
      </c>
      <c r="M28" s="28">
        <f>SUM(B28:L28)</f>
        <v>649.71625000000006</v>
      </c>
      <c r="N28" s="28">
        <v>649.71625000000006</v>
      </c>
      <c r="O28" s="39">
        <f t="shared" si="0"/>
        <v>1</v>
      </c>
    </row>
    <row r="29" spans="1:15" x14ac:dyDescent="0.35">
      <c r="A29" s="24" t="s">
        <v>96</v>
      </c>
      <c r="B29" s="25">
        <f>SUM('Ore RS x persona'!B29:R29,'Ore RS x persona'!V29,'Ore RS x persona'!W29,'Ore RS x persona'!X29,'Ore RS x persona'!Y29)</f>
        <v>0</v>
      </c>
      <c r="C29" s="25">
        <f>SUM('Ore RS x persona'!Z29,'Ore RS x persona'!AF29,'Ore RS x persona'!AY29)</f>
        <v>0</v>
      </c>
      <c r="D29" s="25">
        <f>SUM('Ore RS x persona'!S29:U29)</f>
        <v>0</v>
      </c>
      <c r="E29" s="25">
        <f>'Ore RS x persona'!AZ29</f>
        <v>0</v>
      </c>
      <c r="F29" s="25">
        <f>'Ore RS x persona'!BI29</f>
        <v>0</v>
      </c>
      <c r="G29" s="25">
        <f>'Ore RS x persona'!BD29</f>
        <v>0</v>
      </c>
      <c r="H29" s="25">
        <f>'Ore RS x persona'!BE29</f>
        <v>0</v>
      </c>
      <c r="I29" s="25">
        <f>SUM('Ore RS x persona'!BG29:BH29)</f>
        <v>0</v>
      </c>
      <c r="J29" s="25">
        <f>SUM('Ore RS x persona'!BK29:BL29)</f>
        <v>0</v>
      </c>
      <c r="K29" s="25">
        <f>'Ore RS x persona'!BM29</f>
        <v>0</v>
      </c>
      <c r="L29" s="25">
        <f>SUM('Ore RS x persona'!BO29:BQ29)</f>
        <v>0</v>
      </c>
      <c r="M29" s="28">
        <f>SUM(B29:L29)</f>
        <v>0</v>
      </c>
      <c r="N29" s="28">
        <v>0</v>
      </c>
      <c r="O29" s="40">
        <v>0</v>
      </c>
    </row>
    <row r="30" spans="1:15" x14ac:dyDescent="0.35">
      <c r="A30" s="24" t="s">
        <v>97</v>
      </c>
      <c r="B30" s="25">
        <f>SUM('Ore RS x persona'!B30:R30,'Ore RS x persona'!V30,'Ore RS x persona'!W30,'Ore RS x persona'!X30,'Ore RS x persona'!Y30)</f>
        <v>0</v>
      </c>
      <c r="C30" s="25">
        <f>SUM('Ore RS x persona'!Z30,'Ore RS x persona'!AF30,'Ore RS x persona'!AY30)</f>
        <v>0</v>
      </c>
      <c r="D30" s="25">
        <f>SUM('Ore RS x persona'!S30:U30)</f>
        <v>0</v>
      </c>
      <c r="E30" s="25">
        <f>'Ore RS x persona'!AZ30</f>
        <v>0</v>
      </c>
      <c r="F30" s="25">
        <f>'Ore RS x persona'!BI30</f>
        <v>0</v>
      </c>
      <c r="G30" s="25">
        <f>'Ore RS x persona'!BD30</f>
        <v>0</v>
      </c>
      <c r="H30" s="25">
        <f>'Ore RS x persona'!BE30</f>
        <v>0</v>
      </c>
      <c r="I30" s="25">
        <f>SUM('Ore RS x persona'!BG30:BH30)</f>
        <v>861.91374999999994</v>
      </c>
      <c r="J30" s="25">
        <f>SUM('Ore RS x persona'!BK30:BL30)</f>
        <v>89.25</v>
      </c>
      <c r="K30" s="25">
        <f>'Ore RS x persona'!BM30</f>
        <v>0</v>
      </c>
      <c r="L30" s="25">
        <f>SUM('Ore RS x persona'!BO30:BQ30)</f>
        <v>239.5</v>
      </c>
      <c r="M30" s="28">
        <f>SUM(B30:L30)</f>
        <v>1190.6637499999999</v>
      </c>
      <c r="N30" s="28">
        <v>2124.1937499999999</v>
      </c>
      <c r="O30" s="39">
        <f t="shared" si="0"/>
        <v>0.56052502272921201</v>
      </c>
    </row>
    <row r="31" spans="1:15" x14ac:dyDescent="0.35">
      <c r="A31" s="24" t="s">
        <v>98</v>
      </c>
      <c r="B31" s="25">
        <f>SUM('Ore RS x persona'!B31:R31,'Ore RS x persona'!V31,'Ore RS x persona'!W31,'Ore RS x persona'!X31,'Ore RS x persona'!Y31)</f>
        <v>50</v>
      </c>
      <c r="C31" s="25">
        <f>SUM('Ore RS x persona'!Z31,'Ore RS x persona'!AF31,'Ore RS x persona'!AY31)</f>
        <v>0</v>
      </c>
      <c r="D31" s="25">
        <f>SUM('Ore RS x persona'!S31:U31)</f>
        <v>0</v>
      </c>
      <c r="E31" s="25">
        <f>'Ore RS x persona'!AZ31</f>
        <v>0</v>
      </c>
      <c r="F31" s="25">
        <f>'Ore RS x persona'!BI31</f>
        <v>0</v>
      </c>
      <c r="G31" s="25">
        <f>'Ore RS x persona'!BD31</f>
        <v>0</v>
      </c>
      <c r="H31" s="25">
        <f>'Ore RS x persona'!BE31</f>
        <v>0</v>
      </c>
      <c r="I31" s="25">
        <f>SUM('Ore RS x persona'!BG31:BH31)</f>
        <v>657.27749999999992</v>
      </c>
      <c r="J31" s="25">
        <f>SUM('Ore RS x persona'!BK31:BL31)</f>
        <v>0</v>
      </c>
      <c r="K31" s="25">
        <f>'Ore RS x persona'!BM31</f>
        <v>0</v>
      </c>
      <c r="L31" s="25">
        <f>SUM('Ore RS x persona'!BO31:BQ31)</f>
        <v>0</v>
      </c>
      <c r="M31" s="28">
        <f>SUM(B31:L31)</f>
        <v>707.27749999999992</v>
      </c>
      <c r="N31" s="28">
        <v>1976.7774999999999</v>
      </c>
      <c r="O31" s="39">
        <f t="shared" si="0"/>
        <v>0.35779317601500421</v>
      </c>
    </row>
    <row r="32" spans="1:15" x14ac:dyDescent="0.35">
      <c r="A32" s="24" t="s">
        <v>99</v>
      </c>
      <c r="B32" s="25">
        <f>SUM('Ore RS x persona'!B32:R32,'Ore RS x persona'!V32,'Ore RS x persona'!W32,'Ore RS x persona'!X32,'Ore RS x persona'!Y32)</f>
        <v>95</v>
      </c>
      <c r="C32" s="25">
        <f>SUM('Ore RS x persona'!Z32,'Ore RS x persona'!AF32,'Ore RS x persona'!AY32)</f>
        <v>0</v>
      </c>
      <c r="D32" s="25">
        <f>SUM('Ore RS x persona'!S32:U32)</f>
        <v>0</v>
      </c>
      <c r="E32" s="25">
        <f>'Ore RS x persona'!AZ32</f>
        <v>0</v>
      </c>
      <c r="F32" s="25">
        <f>'Ore RS x persona'!BI32</f>
        <v>0</v>
      </c>
      <c r="G32" s="25">
        <f>'Ore RS x persona'!BD32</f>
        <v>0</v>
      </c>
      <c r="H32" s="25">
        <f>'Ore RS x persona'!BE32</f>
        <v>0</v>
      </c>
      <c r="I32" s="25">
        <f>SUM('Ore RS x persona'!BG32:BH32)</f>
        <v>1449.48</v>
      </c>
      <c r="J32" s="25">
        <f>SUM('Ore RS x persona'!BK32:BL32)</f>
        <v>36</v>
      </c>
      <c r="K32" s="25">
        <f>'Ore RS x persona'!BM32</f>
        <v>0</v>
      </c>
      <c r="L32" s="25">
        <f>SUM('Ore RS x persona'!BO32:BQ32)</f>
        <v>0</v>
      </c>
      <c r="M32" s="28">
        <f>SUM(B32:L32)</f>
        <v>1580.48</v>
      </c>
      <c r="N32" s="28">
        <v>2176.48</v>
      </c>
      <c r="O32" s="39">
        <f t="shared" si="0"/>
        <v>0.72616334632066459</v>
      </c>
    </row>
    <row r="33" spans="1:15" x14ac:dyDescent="0.35">
      <c r="A33" s="24" t="s">
        <v>100</v>
      </c>
      <c r="B33" s="25">
        <f>SUM('Ore RS x persona'!B33:R33,'Ore RS x persona'!V33,'Ore RS x persona'!W33,'Ore RS x persona'!X33,'Ore RS x persona'!Y33)</f>
        <v>311.75</v>
      </c>
      <c r="C33" s="25">
        <f>SUM('Ore RS x persona'!Z33,'Ore RS x persona'!AF33,'Ore RS x persona'!AY33)</f>
        <v>0</v>
      </c>
      <c r="D33" s="25">
        <f>SUM('Ore RS x persona'!S33:U33)</f>
        <v>0</v>
      </c>
      <c r="E33" s="25">
        <f>'Ore RS x persona'!AZ33</f>
        <v>0</v>
      </c>
      <c r="F33" s="25">
        <f>'Ore RS x persona'!BI33</f>
        <v>0</v>
      </c>
      <c r="G33" s="25">
        <f>'Ore RS x persona'!BD33</f>
        <v>0</v>
      </c>
      <c r="H33" s="25">
        <f>'Ore RS x persona'!BE33</f>
        <v>0</v>
      </c>
      <c r="I33" s="25">
        <f>SUM('Ore RS x persona'!BG33:BH33)</f>
        <v>21.844999999999999</v>
      </c>
      <c r="J33" s="25">
        <f>SUM('Ore RS x persona'!BK33:BL33)</f>
        <v>191.25</v>
      </c>
      <c r="K33" s="25">
        <f>'Ore RS x persona'!BM33</f>
        <v>0</v>
      </c>
      <c r="L33" s="25">
        <f>SUM('Ore RS x persona'!BO33:BQ33)</f>
        <v>0</v>
      </c>
      <c r="M33" s="28">
        <f>SUM(B33:L33)</f>
        <v>524.84500000000003</v>
      </c>
      <c r="N33" s="28">
        <v>1862.095</v>
      </c>
      <c r="O33" s="39">
        <f t="shared" si="0"/>
        <v>0.28185726292160174</v>
      </c>
    </row>
    <row r="34" spans="1:15" x14ac:dyDescent="0.35">
      <c r="A34" s="24" t="s">
        <v>101</v>
      </c>
      <c r="B34" s="25">
        <f>SUM('Ore RS x persona'!B34:R34,'Ore RS x persona'!V34,'Ore RS x persona'!W34,'Ore RS x persona'!X34,'Ore RS x persona'!Y34)</f>
        <v>51.5</v>
      </c>
      <c r="C34" s="25">
        <f>SUM('Ore RS x persona'!Z34,'Ore RS x persona'!AF34,'Ore RS x persona'!AY34)</f>
        <v>3</v>
      </c>
      <c r="D34" s="25">
        <f>SUM('Ore RS x persona'!S34:U34)</f>
        <v>0</v>
      </c>
      <c r="E34" s="25">
        <f>'Ore RS x persona'!AZ34</f>
        <v>0</v>
      </c>
      <c r="F34" s="25">
        <f>'Ore RS x persona'!BI34</f>
        <v>0</v>
      </c>
      <c r="G34" s="25">
        <f>'Ore RS x persona'!BD34</f>
        <v>0</v>
      </c>
      <c r="H34" s="25">
        <f>'Ore RS x persona'!BE34</f>
        <v>0</v>
      </c>
      <c r="I34" s="25">
        <f>SUM('Ore RS x persona'!BG34:BH34)</f>
        <v>1502.165</v>
      </c>
      <c r="J34" s="25">
        <f>SUM('Ore RS x persona'!BK34:BL34)</f>
        <v>18.75</v>
      </c>
      <c r="K34" s="25">
        <f>'Ore RS x persona'!BM34</f>
        <v>0</v>
      </c>
      <c r="L34" s="25">
        <f>SUM('Ore RS x persona'!BO34:BQ34)</f>
        <v>0</v>
      </c>
      <c r="M34" s="28">
        <f>SUM(B34:L34)</f>
        <v>1575.415</v>
      </c>
      <c r="N34" s="28">
        <v>2055.415</v>
      </c>
      <c r="O34" s="39">
        <f t="shared" si="0"/>
        <v>0.76647051811921196</v>
      </c>
    </row>
    <row r="35" spans="1:15" x14ac:dyDescent="0.35">
      <c r="A35" s="24" t="s">
        <v>102</v>
      </c>
      <c r="B35" s="25">
        <f>SUM('Ore RS x persona'!B35:R35,'Ore RS x persona'!V35,'Ore RS x persona'!W35,'Ore RS x persona'!X35,'Ore RS x persona'!Y35)</f>
        <v>148</v>
      </c>
      <c r="C35" s="25">
        <f>SUM('Ore RS x persona'!Z35,'Ore RS x persona'!AF35,'Ore RS x persona'!AY35)</f>
        <v>0</v>
      </c>
      <c r="D35" s="25">
        <f>SUM('Ore RS x persona'!S35:U35)</f>
        <v>0</v>
      </c>
      <c r="E35" s="25">
        <f>'Ore RS x persona'!AZ35</f>
        <v>0</v>
      </c>
      <c r="F35" s="25">
        <f>'Ore RS x persona'!BI35</f>
        <v>0</v>
      </c>
      <c r="G35" s="25">
        <f>'Ore RS x persona'!BD35</f>
        <v>245.75</v>
      </c>
      <c r="H35" s="25">
        <f>'Ore RS x persona'!BE35</f>
        <v>0</v>
      </c>
      <c r="I35" s="25">
        <f>SUM('Ore RS x persona'!BG35:BH35)</f>
        <v>54.612499999999997</v>
      </c>
      <c r="J35" s="25">
        <f>SUM('Ore RS x persona'!BK35:BL35)</f>
        <v>1107</v>
      </c>
      <c r="K35" s="25">
        <f>'Ore RS x persona'!BM35</f>
        <v>0</v>
      </c>
      <c r="L35" s="25">
        <f>SUM('Ore RS x persona'!BO35:BQ35)</f>
        <v>0</v>
      </c>
      <c r="M35" s="28">
        <f>SUM(B35:L35)</f>
        <v>1555.3625</v>
      </c>
      <c r="N35" s="28">
        <v>2362.8625000000002</v>
      </c>
      <c r="O35" s="39">
        <f t="shared" si="0"/>
        <v>0.65825349549540013</v>
      </c>
    </row>
    <row r="36" spans="1:15" x14ac:dyDescent="0.35">
      <c r="A36" s="24" t="s">
        <v>103</v>
      </c>
      <c r="B36" s="25">
        <f>SUM('Ore RS x persona'!B36:R36,'Ore RS x persona'!V36,'Ore RS x persona'!W36,'Ore RS x persona'!X36,'Ore RS x persona'!Y36)</f>
        <v>770.5</v>
      </c>
      <c r="C36" s="25">
        <f>SUM('Ore RS x persona'!Z36,'Ore RS x persona'!AF36,'Ore RS x persona'!AY36)</f>
        <v>159.5</v>
      </c>
      <c r="D36" s="25">
        <f>SUM('Ore RS x persona'!S36:U36)</f>
        <v>0</v>
      </c>
      <c r="E36" s="25">
        <f>'Ore RS x persona'!AZ36</f>
        <v>0</v>
      </c>
      <c r="F36" s="25">
        <f>'Ore RS x persona'!BI36</f>
        <v>0</v>
      </c>
      <c r="G36" s="25">
        <f>'Ore RS x persona'!BD36</f>
        <v>283.75</v>
      </c>
      <c r="H36" s="25">
        <f>'Ore RS x persona'!BE36</f>
        <v>0</v>
      </c>
      <c r="I36" s="25">
        <f>SUM('Ore RS x persona'!BG36:BH36)</f>
        <v>28.27</v>
      </c>
      <c r="J36" s="25">
        <f>SUM('Ore RS x persona'!BK36:BL36)</f>
        <v>261.375</v>
      </c>
      <c r="K36" s="25">
        <f>'Ore RS x persona'!BM36</f>
        <v>0</v>
      </c>
      <c r="L36" s="25">
        <f>SUM('Ore RS x persona'!BO36:BQ36)</f>
        <v>0</v>
      </c>
      <c r="M36" s="28">
        <f>SUM(B36:L36)</f>
        <v>1503.395</v>
      </c>
      <c r="N36" s="28">
        <v>1866.895</v>
      </c>
      <c r="O36" s="39">
        <f t="shared" si="0"/>
        <v>0.80529167414343061</v>
      </c>
    </row>
    <row r="37" spans="1:15" x14ac:dyDescent="0.35">
      <c r="A37" s="24" t="s">
        <v>104</v>
      </c>
      <c r="B37" s="25">
        <f>SUM('Ore RS x persona'!B37:R37,'Ore RS x persona'!V37,'Ore RS x persona'!W37,'Ore RS x persona'!X37,'Ore RS x persona'!Y37)</f>
        <v>0</v>
      </c>
      <c r="C37" s="25">
        <f>SUM('Ore RS x persona'!Z37,'Ore RS x persona'!AF37,'Ore RS x persona'!AY37)</f>
        <v>0</v>
      </c>
      <c r="D37" s="25">
        <f>SUM('Ore RS x persona'!S37:U37)</f>
        <v>0</v>
      </c>
      <c r="E37" s="25">
        <f>'Ore RS x persona'!AZ37</f>
        <v>0</v>
      </c>
      <c r="F37" s="25">
        <f>'Ore RS x persona'!BI37</f>
        <v>0</v>
      </c>
      <c r="G37" s="25">
        <f>'Ore RS x persona'!BD37</f>
        <v>0</v>
      </c>
      <c r="H37" s="25">
        <f>'Ore RS x persona'!BE37</f>
        <v>0</v>
      </c>
      <c r="I37" s="25">
        <f>SUM('Ore RS x persona'!BG37:BH37)</f>
        <v>2096.3747000000003</v>
      </c>
      <c r="J37" s="25">
        <f>SUM('Ore RS x persona'!BK37:BL37)</f>
        <v>0</v>
      </c>
      <c r="K37" s="25">
        <f>'Ore RS x persona'!BM37</f>
        <v>0</v>
      </c>
      <c r="L37" s="25">
        <f>SUM('Ore RS x persona'!BO37:BQ37)</f>
        <v>0</v>
      </c>
      <c r="M37" s="28">
        <f>SUM(B37:L37)</f>
        <v>2096.3747000000003</v>
      </c>
      <c r="N37" s="28">
        <v>2120.6247000000003</v>
      </c>
      <c r="O37" s="39">
        <f t="shared" si="0"/>
        <v>0.98856469039524064</v>
      </c>
    </row>
    <row r="38" spans="1:15" x14ac:dyDescent="0.35">
      <c r="A38" s="24" t="s">
        <v>105</v>
      </c>
      <c r="B38" s="25">
        <f>SUM('Ore RS x persona'!B38:R38,'Ore RS x persona'!V38,'Ore RS x persona'!W38,'Ore RS x persona'!X38,'Ore RS x persona'!Y38)</f>
        <v>0</v>
      </c>
      <c r="C38" s="25">
        <f>SUM('Ore RS x persona'!Z38,'Ore RS x persona'!AF38,'Ore RS x persona'!AY38)</f>
        <v>0</v>
      </c>
      <c r="D38" s="25">
        <f>SUM('Ore RS x persona'!S38:U38)</f>
        <v>0</v>
      </c>
      <c r="E38" s="25">
        <f>'Ore RS x persona'!AZ38</f>
        <v>0</v>
      </c>
      <c r="F38" s="25">
        <f>'Ore RS x persona'!BI38</f>
        <v>0</v>
      </c>
      <c r="G38" s="25">
        <f>'Ore RS x persona'!BD38</f>
        <v>0</v>
      </c>
      <c r="H38" s="25">
        <f>'Ore RS x persona'!BE38</f>
        <v>198</v>
      </c>
      <c r="I38" s="25">
        <f>SUM('Ore RS x persona'!BG38:BH38)</f>
        <v>292.98</v>
      </c>
      <c r="J38" s="25">
        <f>SUM('Ore RS x persona'!BK38:BL38)</f>
        <v>0</v>
      </c>
      <c r="K38" s="25">
        <f>'Ore RS x persona'!BM38</f>
        <v>0</v>
      </c>
      <c r="L38" s="25">
        <f>SUM('Ore RS x persona'!BO38:BQ38)</f>
        <v>0</v>
      </c>
      <c r="M38" s="28">
        <f>SUM(B38:L38)</f>
        <v>490.98</v>
      </c>
      <c r="N38" s="28">
        <v>525.98</v>
      </c>
      <c r="O38" s="39">
        <f t="shared" si="0"/>
        <v>0.93345754591429331</v>
      </c>
    </row>
    <row r="39" spans="1:15" x14ac:dyDescent="0.35">
      <c r="A39" s="24" t="s">
        <v>106</v>
      </c>
      <c r="B39" s="25">
        <f>SUM('Ore RS x persona'!B39:R39,'Ore RS x persona'!V39,'Ore RS x persona'!W39,'Ore RS x persona'!X39,'Ore RS x persona'!Y39)</f>
        <v>0</v>
      </c>
      <c r="C39" s="25">
        <f>SUM('Ore RS x persona'!Z39,'Ore RS x persona'!AF39,'Ore RS x persona'!AY39)</f>
        <v>0</v>
      </c>
      <c r="D39" s="25">
        <f>SUM('Ore RS x persona'!S39:U39)</f>
        <v>0</v>
      </c>
      <c r="E39" s="25">
        <f>'Ore RS x persona'!AZ39</f>
        <v>0</v>
      </c>
      <c r="F39" s="25">
        <f>'Ore RS x persona'!BI39</f>
        <v>0</v>
      </c>
      <c r="G39" s="25">
        <f>'Ore RS x persona'!BD39</f>
        <v>0</v>
      </c>
      <c r="H39" s="25">
        <f>'Ore RS x persona'!BE39</f>
        <v>44.5</v>
      </c>
      <c r="I39" s="25">
        <f>SUM('Ore RS x persona'!BG39:BH39)</f>
        <v>715.42374999999993</v>
      </c>
      <c r="J39" s="25">
        <f>SUM('Ore RS x persona'!BK39:BL39)</f>
        <v>0</v>
      </c>
      <c r="K39" s="25">
        <f>'Ore RS x persona'!BM39</f>
        <v>0</v>
      </c>
      <c r="L39" s="25">
        <f>SUM('Ore RS x persona'!BO39:BQ39)</f>
        <v>0</v>
      </c>
      <c r="M39" s="28">
        <f>SUM(B39:L39)</f>
        <v>759.92374999999993</v>
      </c>
      <c r="N39" s="28">
        <v>759.92374999999993</v>
      </c>
      <c r="O39" s="39">
        <f t="shared" si="0"/>
        <v>1</v>
      </c>
    </row>
    <row r="40" spans="1:15" x14ac:dyDescent="0.35">
      <c r="A40" s="24" t="s">
        <v>107</v>
      </c>
      <c r="B40" s="25">
        <f>SUM('Ore RS x persona'!B40:R40,'Ore RS x persona'!V40,'Ore RS x persona'!W40,'Ore RS x persona'!X40,'Ore RS x persona'!Y40)</f>
        <v>30</v>
      </c>
      <c r="C40" s="25">
        <f>SUM('Ore RS x persona'!Z40,'Ore RS x persona'!AF40,'Ore RS x persona'!AY40)</f>
        <v>0</v>
      </c>
      <c r="D40" s="25">
        <f>SUM('Ore RS x persona'!S40:U40)</f>
        <v>3</v>
      </c>
      <c r="E40" s="25">
        <f>'Ore RS x persona'!AZ40</f>
        <v>0</v>
      </c>
      <c r="F40" s="25">
        <f>'Ore RS x persona'!BI40</f>
        <v>0</v>
      </c>
      <c r="G40" s="25">
        <f>'Ore RS x persona'!BD40</f>
        <v>0</v>
      </c>
      <c r="H40" s="25">
        <f>'Ore RS x persona'!BE40</f>
        <v>1</v>
      </c>
      <c r="I40" s="25">
        <f>SUM('Ore RS x persona'!BG40:BH40)</f>
        <v>588.08024999999998</v>
      </c>
      <c r="J40" s="25">
        <f>SUM('Ore RS x persona'!BK40:BL40)</f>
        <v>0</v>
      </c>
      <c r="K40" s="25">
        <f>'Ore RS x persona'!BM40</f>
        <v>0</v>
      </c>
      <c r="L40" s="25">
        <f>SUM('Ore RS x persona'!BO40:BQ40)</f>
        <v>0</v>
      </c>
      <c r="M40" s="28">
        <f>SUM(B40:L40)</f>
        <v>622.08024999999998</v>
      </c>
      <c r="N40" s="28">
        <v>624.08024999999998</v>
      </c>
      <c r="O40" s="39">
        <f t="shared" si="0"/>
        <v>0.99679528393984584</v>
      </c>
    </row>
    <row r="41" spans="1:15" x14ac:dyDescent="0.35">
      <c r="A41" s="24" t="s">
        <v>108</v>
      </c>
      <c r="B41" s="25">
        <f>SUM('Ore RS x persona'!B41:R41,'Ore RS x persona'!V41,'Ore RS x persona'!W41,'Ore RS x persona'!X41,'Ore RS x persona'!Y41)</f>
        <v>0</v>
      </c>
      <c r="C41" s="25">
        <f>SUM('Ore RS x persona'!Z41,'Ore RS x persona'!AF41,'Ore RS x persona'!AY41)</f>
        <v>0</v>
      </c>
      <c r="D41" s="25">
        <f>SUM('Ore RS x persona'!S41:U41)</f>
        <v>0</v>
      </c>
      <c r="E41" s="25">
        <f>'Ore RS x persona'!AZ41</f>
        <v>0</v>
      </c>
      <c r="F41" s="25">
        <f>'Ore RS x persona'!BI41</f>
        <v>0</v>
      </c>
      <c r="G41" s="25">
        <f>'Ore RS x persona'!BD41</f>
        <v>0</v>
      </c>
      <c r="H41" s="25">
        <f>'Ore RS x persona'!BE41</f>
        <v>0</v>
      </c>
      <c r="I41" s="25">
        <f>SUM('Ore RS x persona'!BG41:BH41)</f>
        <v>0</v>
      </c>
      <c r="J41" s="25">
        <f>SUM('Ore RS x persona'!BK41:BL41)</f>
        <v>0</v>
      </c>
      <c r="K41" s="25">
        <f>'Ore RS x persona'!BM41</f>
        <v>0</v>
      </c>
      <c r="L41" s="25">
        <f>SUM('Ore RS x persona'!BO41:BQ41)</f>
        <v>0</v>
      </c>
      <c r="M41" s="28">
        <f>SUM(B41:L41)</f>
        <v>0</v>
      </c>
      <c r="N41" s="28">
        <v>0</v>
      </c>
      <c r="O41" s="40">
        <v>0</v>
      </c>
    </row>
    <row r="42" spans="1:15" x14ac:dyDescent="0.35">
      <c r="A42" s="29" t="s">
        <v>135</v>
      </c>
      <c r="B42" s="30">
        <f>SUM(B2:B41)</f>
        <v>4726.4799999999996</v>
      </c>
      <c r="C42" s="30">
        <f t="shared" ref="C42:L42" si="1">SUM(C2:C41)</f>
        <v>669.67000000000007</v>
      </c>
      <c r="D42" s="30">
        <f t="shared" si="1"/>
        <v>583</v>
      </c>
      <c r="E42" s="30">
        <f t="shared" si="1"/>
        <v>0</v>
      </c>
      <c r="F42" s="30">
        <f t="shared" si="1"/>
        <v>0</v>
      </c>
      <c r="G42" s="30">
        <f t="shared" si="1"/>
        <v>1012.75</v>
      </c>
      <c r="H42" s="30">
        <f t="shared" si="1"/>
        <v>995</v>
      </c>
      <c r="I42" s="30">
        <f t="shared" si="1"/>
        <v>22083.881500000003</v>
      </c>
      <c r="J42" s="30">
        <f t="shared" si="1"/>
        <v>11103</v>
      </c>
      <c r="K42" s="30">
        <f t="shared" si="1"/>
        <v>1427.25</v>
      </c>
      <c r="L42" s="30">
        <f t="shared" si="1"/>
        <v>744.5</v>
      </c>
      <c r="N42" s="37">
        <f>SUM(N2:N41)</f>
        <v>61971.891500000005</v>
      </c>
      <c r="O42"/>
    </row>
    <row r="43" spans="1:15" x14ac:dyDescent="0.35">
      <c r="A43" s="29" t="s">
        <v>141</v>
      </c>
      <c r="B43" s="38">
        <f>B42/$A$44</f>
        <v>7.6268125525908781E-2</v>
      </c>
      <c r="C43" s="38">
        <f t="shared" ref="C43:L43" si="2">C42/$A$44</f>
        <v>1.0806028084522804E-2</v>
      </c>
      <c r="D43" s="38">
        <f t="shared" si="2"/>
        <v>9.4074908137990257E-3</v>
      </c>
      <c r="E43" s="38">
        <f t="shared" si="2"/>
        <v>0</v>
      </c>
      <c r="F43" s="38">
        <f t="shared" si="2"/>
        <v>0</v>
      </c>
      <c r="G43" s="38">
        <f t="shared" si="2"/>
        <v>1.6342086315051397E-2</v>
      </c>
      <c r="H43" s="38">
        <f t="shared" si="2"/>
        <v>1.6055666140188732E-2</v>
      </c>
      <c r="I43" s="38">
        <f t="shared" si="2"/>
        <v>0.35635319441556823</v>
      </c>
      <c r="J43" s="38">
        <f t="shared" si="2"/>
        <v>0.17916187050705076</v>
      </c>
      <c r="K43" s="38">
        <f t="shared" si="2"/>
        <v>2.3030602511140068E-2</v>
      </c>
      <c r="L43" s="38">
        <f t="shared" si="2"/>
        <v>1.2013510996352273E-2</v>
      </c>
      <c r="O43"/>
    </row>
    <row r="44" spans="1:15" x14ac:dyDescent="0.35">
      <c r="A44" s="36">
        <f>SUM('Ore RS x persona'!B2:BQ41)</f>
        <v>61971.891500000005</v>
      </c>
      <c r="O44"/>
    </row>
    <row r="45" spans="1:15" x14ac:dyDescent="0.35">
      <c r="O45"/>
    </row>
    <row r="46" spans="1:15" x14ac:dyDescent="0.35">
      <c r="O46"/>
    </row>
    <row r="47" spans="1:15" x14ac:dyDescent="0.35">
      <c r="O47"/>
    </row>
  </sheetData>
  <pageMargins left="0.7" right="0.7" top="0.75" bottom="0.75" header="0.3" footer="0.3"/>
  <pageSetup paperSize="9" orientation="portrait" horizontalDpi="300" verticalDpi="300" r:id="rId1"/>
  <ignoredErrors>
    <ignoredError sqref="L2:L41 J2:J41 I2:I41 D2:D41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Credito rivisto</vt:lpstr>
      <vt:lpstr>Costi x progetto</vt:lpstr>
      <vt:lpstr>Costi x persona</vt:lpstr>
      <vt:lpstr>Ore RS x persona</vt:lpstr>
      <vt:lpstr>Incidenza ore non ammissibili</vt:lpstr>
    </vt:vector>
  </TitlesOfParts>
  <Company>Leyton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GOBBI</dc:creator>
  <cp:lastModifiedBy>Matteo MONDUCCI</cp:lastModifiedBy>
  <dcterms:created xsi:type="dcterms:W3CDTF">2022-10-03T09:09:24Z</dcterms:created>
  <dcterms:modified xsi:type="dcterms:W3CDTF">2022-10-07T09:06:10Z</dcterms:modified>
</cp:coreProperties>
</file>